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68CR." localSheetId="1">Sheet1!#REF!</definedName>
    <definedName name="A994B._1" localSheetId="0">A750CR!$B$1:$B$514</definedName>
    <definedName name="B014CL." localSheetId="1">Sheet1!#REF!</definedName>
    <definedName name="B014CL._1" localSheetId="0">A750CR!$B$1:$B$514</definedName>
    <definedName name="B169CL." localSheetId="0">A750CR!$B$1:$B$514</definedName>
    <definedName name="B169CL." localSheetId="1">Sheet1!$A$1:$A$514</definedName>
    <definedName name="solver_adj" localSheetId="0" hidden="1">A750CR!$F$5:$F$7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5" i="1" l="1"/>
  <c r="F8" i="1"/>
  <c r="G6" i="1"/>
  <c r="N12" i="1" a="1"/>
  <c r="N12" i="1" s="1"/>
  <c r="O14" i="1" l="1"/>
  <c r="O13" i="1"/>
  <c r="O12" i="1"/>
  <c r="N14" i="1"/>
  <c r="N13" i="1"/>
  <c r="G7" i="1"/>
  <c r="A12" i="1" l="1"/>
  <c r="D12" i="1" s="1"/>
  <c r="H7" i="1" l="1"/>
  <c r="G9" i="1"/>
  <c r="F12" i="1"/>
  <c r="A13" i="1"/>
  <c r="D13" i="1" s="1"/>
  <c r="F9" i="1"/>
  <c r="A14" i="1" l="1"/>
  <c r="H12" i="1"/>
  <c r="G12" i="1"/>
  <c r="H9" i="1"/>
  <c r="H10" i="1" s="1"/>
  <c r="H8" i="1"/>
  <c r="G8" i="1"/>
  <c r="G13" i="1"/>
  <c r="H13" i="1"/>
  <c r="F13" i="1"/>
  <c r="A15" i="1" l="1"/>
  <c r="D14" i="1"/>
  <c r="I12" i="1"/>
  <c r="C14" i="1"/>
  <c r="E14" i="1" s="1"/>
  <c r="C13" i="1"/>
  <c r="E13" i="1" s="1"/>
  <c r="C12" i="1"/>
  <c r="E12" i="1" s="1"/>
  <c r="I13" i="1"/>
  <c r="J12" i="1" l="1"/>
  <c r="K12" i="1" s="1"/>
  <c r="A16" i="1"/>
  <c r="D15" i="1"/>
  <c r="C15" i="1"/>
  <c r="E15" i="1" s="1"/>
  <c r="F14" i="1"/>
  <c r="H14" i="1"/>
  <c r="G14" i="1"/>
  <c r="J13" i="1"/>
  <c r="K13" i="1" s="1"/>
  <c r="A17" i="1" l="1"/>
  <c r="D16" i="1"/>
  <c r="C16" i="1"/>
  <c r="E16" i="1" s="1"/>
  <c r="F15" i="1"/>
  <c r="H15" i="1"/>
  <c r="G15" i="1"/>
  <c r="I14" i="1"/>
  <c r="J14" i="1" s="1"/>
  <c r="K14" i="1" s="1"/>
  <c r="A18" i="1" l="1"/>
  <c r="D17" i="1"/>
  <c r="C17" i="1"/>
  <c r="E17" i="1" s="1"/>
  <c r="I15" i="1"/>
  <c r="J15" i="1" s="1"/>
  <c r="K15" i="1" s="1"/>
  <c r="F16" i="1"/>
  <c r="G16" i="1"/>
  <c r="H16" i="1"/>
  <c r="D18" i="1" l="1"/>
  <c r="A19" i="1"/>
  <c r="C18" i="1"/>
  <c r="E18" i="1" s="1"/>
  <c r="F17" i="1"/>
  <c r="H17" i="1"/>
  <c r="G17" i="1"/>
  <c r="I16" i="1"/>
  <c r="J16" i="1" s="1"/>
  <c r="K16" i="1" s="1"/>
  <c r="G18" i="1" l="1"/>
  <c r="H18" i="1"/>
  <c r="F18" i="1"/>
  <c r="D19" i="1"/>
  <c r="A20" i="1"/>
  <c r="C19" i="1"/>
  <c r="E19" i="1" s="1"/>
  <c r="I17" i="1"/>
  <c r="J17" i="1" s="1"/>
  <c r="K17" i="1" s="1"/>
  <c r="I18" i="1" l="1"/>
  <c r="J18" i="1" s="1"/>
  <c r="K18" i="1" s="1"/>
  <c r="C20" i="1"/>
  <c r="E20" i="1" s="1"/>
  <c r="D20" i="1"/>
  <c r="A21" i="1"/>
  <c r="F19" i="1"/>
  <c r="H19" i="1"/>
  <c r="G19" i="1"/>
  <c r="D21" i="1" l="1"/>
  <c r="C21" i="1"/>
  <c r="E21" i="1" s="1"/>
  <c r="A22" i="1"/>
  <c r="G20" i="1"/>
  <c r="F20" i="1"/>
  <c r="H20" i="1"/>
  <c r="I19" i="1"/>
  <c r="J19" i="1" s="1"/>
  <c r="K19" i="1" s="1"/>
  <c r="C22" i="1" l="1"/>
  <c r="E22" i="1" s="1"/>
  <c r="A23" i="1"/>
  <c r="D22" i="1"/>
  <c r="G21" i="1"/>
  <c r="H21" i="1"/>
  <c r="F21" i="1"/>
  <c r="I20" i="1"/>
  <c r="J20" i="1" s="1"/>
  <c r="K20" i="1" s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F24" i="1" l="1"/>
  <c r="H24" i="1"/>
  <c r="G24" i="1"/>
  <c r="I23" i="1"/>
  <c r="J23" i="1" s="1"/>
  <c r="K23" i="1" s="1"/>
  <c r="D25" i="1"/>
  <c r="C25" i="1"/>
  <c r="E25" i="1" s="1"/>
  <c r="A26" i="1"/>
  <c r="C26" i="1" l="1"/>
  <c r="E26" i="1" s="1"/>
  <c r="A27" i="1"/>
  <c r="D26" i="1"/>
  <c r="F25" i="1"/>
  <c r="H25" i="1"/>
  <c r="G25" i="1"/>
  <c r="I24" i="1"/>
  <c r="J24" i="1" s="1"/>
  <c r="K24" i="1" s="1"/>
  <c r="G26" i="1" l="1"/>
  <c r="H26" i="1"/>
  <c r="F26" i="1"/>
  <c r="A28" i="1"/>
  <c r="D27" i="1"/>
  <c r="C27" i="1"/>
  <c r="E27" i="1" s="1"/>
  <c r="I25" i="1"/>
  <c r="J25" i="1" s="1"/>
  <c r="K25" i="1" s="1"/>
  <c r="F27" i="1" l="1"/>
  <c r="G27" i="1"/>
  <c r="H27" i="1"/>
  <c r="I26" i="1"/>
  <c r="J26" i="1" s="1"/>
  <c r="K26" i="1" s="1"/>
  <c r="A29" i="1"/>
  <c r="D28" i="1"/>
  <c r="C28" i="1"/>
  <c r="E28" i="1" s="1"/>
  <c r="D29" i="1" l="1"/>
  <c r="A30" i="1"/>
  <c r="C29" i="1"/>
  <c r="E29" i="1" s="1"/>
  <c r="I27" i="1"/>
  <c r="J27" i="1" s="1"/>
  <c r="K27" i="1" s="1"/>
  <c r="H28" i="1"/>
  <c r="F28" i="1"/>
  <c r="G28" i="1"/>
  <c r="G29" i="1" l="1"/>
  <c r="H29" i="1"/>
  <c r="F29" i="1"/>
  <c r="D30" i="1"/>
  <c r="C30" i="1"/>
  <c r="E30" i="1" s="1"/>
  <c r="A31" i="1"/>
  <c r="I28" i="1"/>
  <c r="J28" i="1" s="1"/>
  <c r="K28" i="1" s="1"/>
  <c r="I29" i="1" l="1"/>
  <c r="J29" i="1" s="1"/>
  <c r="K29" i="1" s="1"/>
  <c r="C31" i="1"/>
  <c r="E31" i="1" s="1"/>
  <c r="A32" i="1"/>
  <c r="D31" i="1"/>
  <c r="F30" i="1"/>
  <c r="G30" i="1"/>
  <c r="H30" i="1"/>
  <c r="D32" i="1" l="1"/>
  <c r="C32" i="1"/>
  <c r="E32" i="1" s="1"/>
  <c r="A33" i="1"/>
  <c r="I30" i="1"/>
  <c r="J30" i="1" s="1"/>
  <c r="K30" i="1" s="1"/>
  <c r="F31" i="1"/>
  <c r="H31" i="1"/>
  <c r="G31" i="1"/>
  <c r="A34" i="1" l="1"/>
  <c r="D33" i="1"/>
  <c r="C33" i="1"/>
  <c r="E33" i="1" s="1"/>
  <c r="H32" i="1"/>
  <c r="F32" i="1"/>
  <c r="G32" i="1"/>
  <c r="I31" i="1"/>
  <c r="J31" i="1" s="1"/>
  <c r="K31" i="1" s="1"/>
  <c r="D34" i="1" l="1"/>
  <c r="A35" i="1"/>
  <c r="C34" i="1"/>
  <c r="E34" i="1" s="1"/>
  <c r="I32" i="1"/>
  <c r="J32" i="1" s="1"/>
  <c r="K32" i="1" s="1"/>
  <c r="H33" i="1"/>
  <c r="G33" i="1"/>
  <c r="F33" i="1"/>
  <c r="F34" i="1" l="1"/>
  <c r="H34" i="1"/>
  <c r="G34" i="1"/>
  <c r="I33" i="1"/>
  <c r="J33" i="1" s="1"/>
  <c r="K33" i="1" s="1"/>
  <c r="D35" i="1"/>
  <c r="A36" i="1"/>
  <c r="C35" i="1"/>
  <c r="E35" i="1" s="1"/>
  <c r="F35" i="1" l="1"/>
  <c r="H35" i="1"/>
  <c r="G35" i="1"/>
  <c r="I34" i="1"/>
  <c r="J34" i="1" s="1"/>
  <c r="K34" i="1" s="1"/>
  <c r="C36" i="1"/>
  <c r="E36" i="1" s="1"/>
  <c r="A37" i="1"/>
  <c r="D36" i="1"/>
  <c r="H36" i="1" l="1"/>
  <c r="G36" i="1"/>
  <c r="F36" i="1"/>
  <c r="I35" i="1"/>
  <c r="J35" i="1" s="1"/>
  <c r="K35" i="1" s="1"/>
  <c r="A38" i="1"/>
  <c r="D37" i="1"/>
  <c r="C37" i="1"/>
  <c r="E37" i="1" s="1"/>
  <c r="A39" i="1" l="1"/>
  <c r="D38" i="1"/>
  <c r="C38" i="1"/>
  <c r="E38" i="1" s="1"/>
  <c r="I36" i="1"/>
  <c r="J36" i="1" s="1"/>
  <c r="K36" i="1" s="1"/>
  <c r="F37" i="1"/>
  <c r="H37" i="1"/>
  <c r="G37" i="1"/>
  <c r="D39" i="1" l="1"/>
  <c r="C39" i="1"/>
  <c r="E39" i="1" s="1"/>
  <c r="A40" i="1"/>
  <c r="I37" i="1"/>
  <c r="J37" i="1" s="1"/>
  <c r="K37" i="1" s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F40" i="1" l="1"/>
  <c r="H40" i="1"/>
  <c r="G40" i="1"/>
  <c r="C41" i="1"/>
  <c r="E41" i="1" s="1"/>
  <c r="A42" i="1"/>
  <c r="D41" i="1"/>
  <c r="I39" i="1"/>
  <c r="J39" i="1" s="1"/>
  <c r="K39" i="1" s="1"/>
  <c r="A43" i="1" l="1"/>
  <c r="D42" i="1"/>
  <c r="C42" i="1"/>
  <c r="E42" i="1" s="1"/>
  <c r="I40" i="1"/>
  <c r="J40" i="1" s="1"/>
  <c r="K40" i="1" s="1"/>
  <c r="H41" i="1"/>
  <c r="G41" i="1"/>
  <c r="F41" i="1"/>
  <c r="A44" i="1" l="1"/>
  <c r="D43" i="1"/>
  <c r="C43" i="1"/>
  <c r="E43" i="1" s="1"/>
  <c r="I41" i="1"/>
  <c r="J41" i="1" s="1"/>
  <c r="K41" i="1" s="1"/>
  <c r="F42" i="1"/>
  <c r="G42" i="1"/>
  <c r="H42" i="1"/>
  <c r="D44" i="1" l="1"/>
  <c r="C44" i="1"/>
  <c r="E44" i="1" s="1"/>
  <c r="A45" i="1"/>
  <c r="I42" i="1"/>
  <c r="J42" i="1" s="1"/>
  <c r="K42" i="1" s="1"/>
  <c r="F43" i="1"/>
  <c r="H43" i="1"/>
  <c r="G43" i="1"/>
  <c r="C45" i="1" l="1"/>
  <c r="E45" i="1" s="1"/>
  <c r="A46" i="1"/>
  <c r="D45" i="1"/>
  <c r="G44" i="1"/>
  <c r="F44" i="1"/>
  <c r="H44" i="1"/>
  <c r="I43" i="1"/>
  <c r="J43" i="1" s="1"/>
  <c r="K43" i="1" s="1"/>
  <c r="F45" i="1" l="1"/>
  <c r="H45" i="1"/>
  <c r="G45" i="1"/>
  <c r="I44" i="1"/>
  <c r="J44" i="1" s="1"/>
  <c r="K44" i="1" s="1"/>
  <c r="C46" i="1"/>
  <c r="E46" i="1" s="1"/>
  <c r="A47" i="1"/>
  <c r="D46" i="1"/>
  <c r="F46" i="1" l="1"/>
  <c r="H46" i="1"/>
  <c r="G46" i="1"/>
  <c r="I45" i="1"/>
  <c r="J45" i="1" s="1"/>
  <c r="K45" i="1" s="1"/>
  <c r="D47" i="1"/>
  <c r="C47" i="1"/>
  <c r="E47" i="1" s="1"/>
  <c r="A48" i="1"/>
  <c r="D48" i="1" l="1"/>
  <c r="C48" i="1"/>
  <c r="E48" i="1" s="1"/>
  <c r="A49" i="1"/>
  <c r="G47" i="1"/>
  <c r="H47" i="1"/>
  <c r="F47" i="1"/>
  <c r="I46" i="1"/>
  <c r="J46" i="1" s="1"/>
  <c r="K46" i="1" s="1"/>
  <c r="I47" i="1" l="1"/>
  <c r="J47" i="1" s="1"/>
  <c r="K47" i="1" s="1"/>
  <c r="A50" i="1"/>
  <c r="C49" i="1"/>
  <c r="E49" i="1" s="1"/>
  <c r="D49" i="1"/>
  <c r="H48" i="1"/>
  <c r="F48" i="1"/>
  <c r="G48" i="1"/>
  <c r="F49" i="1" l="1"/>
  <c r="H49" i="1"/>
  <c r="G49" i="1"/>
  <c r="D50" i="1"/>
  <c r="A51" i="1"/>
  <c r="C50" i="1"/>
  <c r="E50" i="1" s="1"/>
  <c r="I48" i="1"/>
  <c r="J48" i="1" s="1"/>
  <c r="K48" i="1" s="1"/>
  <c r="C51" i="1" l="1"/>
  <c r="E51" i="1" s="1"/>
  <c r="A52" i="1"/>
  <c r="D51" i="1"/>
  <c r="I49" i="1"/>
  <c r="J49" i="1" s="1"/>
  <c r="K49" i="1" s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C53" i="1" l="1"/>
  <c r="E53" i="1" s="1"/>
  <c r="A54" i="1"/>
  <c r="D53" i="1"/>
  <c r="F52" i="1"/>
  <c r="G52" i="1"/>
  <c r="H52" i="1"/>
  <c r="I51" i="1"/>
  <c r="J51" i="1" s="1"/>
  <c r="K51" i="1" s="1"/>
  <c r="G53" i="1" l="1"/>
  <c r="H53" i="1"/>
  <c r="F53" i="1"/>
  <c r="A55" i="1"/>
  <c r="D54" i="1"/>
  <c r="C54" i="1"/>
  <c r="E54" i="1" s="1"/>
  <c r="I52" i="1"/>
  <c r="J52" i="1" s="1"/>
  <c r="K52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D59" i="1" l="1"/>
  <c r="C59" i="1"/>
  <c r="E59" i="1" s="1"/>
  <c r="A60" i="1"/>
  <c r="I57" i="1"/>
  <c r="J57" i="1" s="1"/>
  <c r="K57" i="1" s="1"/>
  <c r="G58" i="1"/>
  <c r="H58" i="1"/>
  <c r="F58" i="1"/>
  <c r="A61" i="1" l="1"/>
  <c r="D60" i="1"/>
  <c r="C60" i="1"/>
  <c r="E60" i="1" s="1"/>
  <c r="F59" i="1"/>
  <c r="H59" i="1"/>
  <c r="G59" i="1"/>
  <c r="I58" i="1"/>
  <c r="J58" i="1" s="1"/>
  <c r="K58" i="1" s="1"/>
  <c r="A62" i="1" l="1"/>
  <c r="D61" i="1"/>
  <c r="C61" i="1"/>
  <c r="E61" i="1" s="1"/>
  <c r="H60" i="1"/>
  <c r="F60" i="1"/>
  <c r="G60" i="1"/>
  <c r="I59" i="1"/>
  <c r="J59" i="1" s="1"/>
  <c r="K59" i="1" s="1"/>
  <c r="C62" i="1" l="1"/>
  <c r="E62" i="1" s="1"/>
  <c r="A63" i="1"/>
  <c r="D62" i="1"/>
  <c r="I60" i="1"/>
  <c r="J60" i="1" s="1"/>
  <c r="K60" i="1" s="1"/>
  <c r="G61" i="1"/>
  <c r="F61" i="1"/>
  <c r="H61" i="1"/>
  <c r="H62" i="1" l="1"/>
  <c r="G62" i="1"/>
  <c r="F62" i="1"/>
  <c r="D63" i="1"/>
  <c r="A64" i="1"/>
  <c r="C63" i="1"/>
  <c r="E63" i="1" s="1"/>
  <c r="I61" i="1"/>
  <c r="J61" i="1" s="1"/>
  <c r="K61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C67" i="1" l="1"/>
  <c r="E67" i="1" s="1"/>
  <c r="A68" i="1"/>
  <c r="D67" i="1"/>
  <c r="H66" i="1"/>
  <c r="F66" i="1"/>
  <c r="G66" i="1"/>
  <c r="I65" i="1"/>
  <c r="J65" i="1" s="1"/>
  <c r="K65" i="1" s="1"/>
  <c r="G67" i="1" l="1"/>
  <c r="F67" i="1"/>
  <c r="H67" i="1"/>
  <c r="I66" i="1"/>
  <c r="J66" i="1" s="1"/>
  <c r="K66" i="1" s="1"/>
  <c r="A69" i="1"/>
  <c r="C68" i="1"/>
  <c r="E68" i="1" s="1"/>
  <c r="D68" i="1"/>
  <c r="F68" i="1" l="1"/>
  <c r="G68" i="1"/>
  <c r="H68" i="1"/>
  <c r="D69" i="1"/>
  <c r="C69" i="1"/>
  <c r="E69" i="1" s="1"/>
  <c r="A70" i="1"/>
  <c r="I67" i="1"/>
  <c r="J67" i="1" s="1"/>
  <c r="K67" i="1" s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D73" i="1" l="1"/>
  <c r="A74" i="1"/>
  <c r="C73" i="1"/>
  <c r="E73" i="1" s="1"/>
  <c r="G72" i="1"/>
  <c r="F72" i="1"/>
  <c r="H72" i="1"/>
  <c r="I71" i="1"/>
  <c r="J71" i="1" s="1"/>
  <c r="K71" i="1" s="1"/>
  <c r="G73" i="1" l="1"/>
  <c r="H73" i="1"/>
  <c r="F73" i="1"/>
  <c r="I72" i="1"/>
  <c r="J72" i="1" s="1"/>
  <c r="K72" i="1" s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H76" i="1" l="1"/>
  <c r="F76" i="1"/>
  <c r="G76" i="1"/>
  <c r="A78" i="1"/>
  <c r="D77" i="1"/>
  <c r="C77" i="1"/>
  <c r="E77" i="1" s="1"/>
  <c r="I75" i="1"/>
  <c r="J75" i="1" s="1"/>
  <c r="K75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D80" i="1" l="1"/>
  <c r="C80" i="1"/>
  <c r="E80" i="1" s="1"/>
  <c r="A81" i="1"/>
  <c r="F79" i="1"/>
  <c r="G79" i="1"/>
  <c r="H79" i="1"/>
  <c r="I78" i="1"/>
  <c r="J78" i="1" s="1"/>
  <c r="K78" i="1" s="1"/>
  <c r="A82" i="1" l="1"/>
  <c r="D81" i="1"/>
  <c r="C81" i="1"/>
  <c r="E81" i="1" s="1"/>
  <c r="H80" i="1"/>
  <c r="F80" i="1"/>
  <c r="G80" i="1"/>
  <c r="I79" i="1"/>
  <c r="J79" i="1" s="1"/>
  <c r="K79" i="1" s="1"/>
  <c r="D82" i="1" l="1"/>
  <c r="C82" i="1"/>
  <c r="E82" i="1" s="1"/>
  <c r="A83" i="1"/>
  <c r="I80" i="1"/>
  <c r="J80" i="1" s="1"/>
  <c r="K80" i="1" s="1"/>
  <c r="H81" i="1"/>
  <c r="G81" i="1"/>
  <c r="F81" i="1"/>
  <c r="A84" i="1" l="1"/>
  <c r="D83" i="1"/>
  <c r="C83" i="1"/>
  <c r="E83" i="1" s="1"/>
  <c r="G82" i="1"/>
  <c r="H82" i="1"/>
  <c r="F82" i="1"/>
  <c r="I81" i="1"/>
  <c r="J81" i="1" s="1"/>
  <c r="K81" i="1" s="1"/>
  <c r="I82" i="1" l="1"/>
  <c r="J82" i="1" s="1"/>
  <c r="K82" i="1" s="1"/>
  <c r="D84" i="1"/>
  <c r="C84" i="1"/>
  <c r="E84" i="1" s="1"/>
  <c r="A85" i="1"/>
  <c r="F83" i="1"/>
  <c r="H83" i="1"/>
  <c r="G83" i="1"/>
  <c r="D85" i="1" l="1"/>
  <c r="C85" i="1"/>
  <c r="E85" i="1" s="1"/>
  <c r="A86" i="1"/>
  <c r="G84" i="1"/>
  <c r="H84" i="1"/>
  <c r="F84" i="1"/>
  <c r="I83" i="1"/>
  <c r="J83" i="1" s="1"/>
  <c r="K83" i="1" s="1"/>
  <c r="I84" i="1" l="1"/>
  <c r="J84" i="1" s="1"/>
  <c r="K84" i="1" s="1"/>
  <c r="D86" i="1"/>
  <c r="C86" i="1"/>
  <c r="E86" i="1" s="1"/>
  <c r="A87" i="1"/>
  <c r="F85" i="1"/>
  <c r="H85" i="1"/>
  <c r="G85" i="1"/>
  <c r="D87" i="1" l="1"/>
  <c r="C87" i="1"/>
  <c r="E87" i="1" s="1"/>
  <c r="A88" i="1"/>
  <c r="F86" i="1"/>
  <c r="G86" i="1"/>
  <c r="H86" i="1"/>
  <c r="I85" i="1"/>
  <c r="J85" i="1" s="1"/>
  <c r="K85" i="1" s="1"/>
  <c r="D88" i="1" l="1"/>
  <c r="C88" i="1"/>
  <c r="E88" i="1" s="1"/>
  <c r="A89" i="1"/>
  <c r="H87" i="1"/>
  <c r="G87" i="1"/>
  <c r="F87" i="1"/>
  <c r="I86" i="1"/>
  <c r="J86" i="1" s="1"/>
  <c r="K86" i="1" s="1"/>
  <c r="I87" i="1" l="1"/>
  <c r="J87" i="1" s="1"/>
  <c r="K87" i="1" s="1"/>
  <c r="C89" i="1"/>
  <c r="E89" i="1" s="1"/>
  <c r="D89" i="1"/>
  <c r="A90" i="1"/>
  <c r="F88" i="1"/>
  <c r="H88" i="1"/>
  <c r="G88" i="1"/>
  <c r="C90" i="1" l="1"/>
  <c r="E90" i="1" s="1"/>
  <c r="A91" i="1"/>
  <c r="D90" i="1"/>
  <c r="G89" i="1"/>
  <c r="F89" i="1"/>
  <c r="H89" i="1"/>
  <c r="I88" i="1"/>
  <c r="J88" i="1" s="1"/>
  <c r="K88" i="1" s="1"/>
  <c r="H90" i="1" l="1"/>
  <c r="G90" i="1"/>
  <c r="F90" i="1"/>
  <c r="I89" i="1"/>
  <c r="J89" i="1" s="1"/>
  <c r="K89" i="1" s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F94" i="1" l="1"/>
  <c r="G94" i="1"/>
  <c r="H94" i="1"/>
  <c r="D95" i="1"/>
  <c r="A96" i="1"/>
  <c r="C95" i="1"/>
  <c r="E95" i="1" s="1"/>
  <c r="I93" i="1"/>
  <c r="J93" i="1" s="1"/>
  <c r="K93" i="1" s="1"/>
  <c r="C96" i="1" l="1"/>
  <c r="E96" i="1" s="1"/>
  <c r="A97" i="1"/>
  <c r="D96" i="1"/>
  <c r="I94" i="1"/>
  <c r="J94" i="1" s="1"/>
  <c r="K94" i="1" s="1"/>
  <c r="G95" i="1"/>
  <c r="H95" i="1"/>
  <c r="F95" i="1"/>
  <c r="H96" i="1" l="1"/>
  <c r="G96" i="1"/>
  <c r="F96" i="1"/>
  <c r="I95" i="1"/>
  <c r="J95" i="1" s="1"/>
  <c r="K95" i="1" s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F98" i="1" l="1"/>
  <c r="H98" i="1"/>
  <c r="G98" i="1"/>
  <c r="C99" i="1"/>
  <c r="E99" i="1" s="1"/>
  <c r="A100" i="1"/>
  <c r="D99" i="1"/>
  <c r="I97" i="1"/>
  <c r="J97" i="1" s="1"/>
  <c r="K97" i="1" s="1"/>
  <c r="A101" i="1" l="1"/>
  <c r="D100" i="1"/>
  <c r="C100" i="1"/>
  <c r="E100" i="1" s="1"/>
  <c r="I98" i="1"/>
  <c r="J98" i="1" s="1"/>
  <c r="K98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C103" i="1" l="1"/>
  <c r="E103" i="1" s="1"/>
  <c r="A104" i="1"/>
  <c r="D103" i="1"/>
  <c r="G102" i="1"/>
  <c r="F102" i="1"/>
  <c r="H102" i="1"/>
  <c r="I101" i="1"/>
  <c r="J101" i="1" s="1"/>
  <c r="K101" i="1" s="1"/>
  <c r="F103" i="1" l="1"/>
  <c r="G103" i="1"/>
  <c r="H103" i="1"/>
  <c r="I102" i="1"/>
  <c r="J102" i="1" s="1"/>
  <c r="K102" i="1" s="1"/>
  <c r="A105" i="1"/>
  <c r="D104" i="1"/>
  <c r="C104" i="1"/>
  <c r="E104" i="1" s="1"/>
  <c r="A106" i="1" l="1"/>
  <c r="D105" i="1"/>
  <c r="C105" i="1"/>
  <c r="E105" i="1" s="1"/>
  <c r="I103" i="1"/>
  <c r="J103" i="1" s="1"/>
  <c r="K103" i="1" s="1"/>
  <c r="F104" i="1"/>
  <c r="H104" i="1"/>
  <c r="G104" i="1"/>
  <c r="C106" i="1" l="1"/>
  <c r="E106" i="1" s="1"/>
  <c r="A107" i="1"/>
  <c r="D106" i="1"/>
  <c r="I104" i="1"/>
  <c r="J104" i="1" s="1"/>
  <c r="K104" i="1" s="1"/>
  <c r="F105" i="1"/>
  <c r="G105" i="1"/>
  <c r="H105" i="1"/>
  <c r="G106" i="1" l="1"/>
  <c r="H106" i="1"/>
  <c r="F106" i="1"/>
  <c r="I105" i="1"/>
  <c r="J105" i="1" s="1"/>
  <c r="K105" i="1" s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A110" i="1" l="1"/>
  <c r="C109" i="1"/>
  <c r="E109" i="1" s="1"/>
  <c r="D109" i="1"/>
  <c r="I107" i="1"/>
  <c r="J107" i="1" s="1"/>
  <c r="K107" i="1" s="1"/>
  <c r="H108" i="1"/>
  <c r="G108" i="1"/>
  <c r="F108" i="1"/>
  <c r="G109" i="1" l="1"/>
  <c r="F109" i="1"/>
  <c r="H109" i="1"/>
  <c r="A111" i="1"/>
  <c r="C110" i="1"/>
  <c r="E110" i="1" s="1"/>
  <c r="D110" i="1"/>
  <c r="I108" i="1"/>
  <c r="J108" i="1" s="1"/>
  <c r="K108" i="1" s="1"/>
  <c r="F110" i="1" l="1"/>
  <c r="G110" i="1"/>
  <c r="H110" i="1"/>
  <c r="A112" i="1"/>
  <c r="D111" i="1"/>
  <c r="C111" i="1"/>
  <c r="E111" i="1" s="1"/>
  <c r="I109" i="1"/>
  <c r="J109" i="1" s="1"/>
  <c r="K109" i="1" s="1"/>
  <c r="H111" i="1" l="1"/>
  <c r="F111" i="1"/>
  <c r="G111" i="1"/>
  <c r="I110" i="1"/>
  <c r="J110" i="1" s="1"/>
  <c r="K110" i="1" s="1"/>
  <c r="A113" i="1"/>
  <c r="D112" i="1"/>
  <c r="C112" i="1"/>
  <c r="E112" i="1" s="1"/>
  <c r="A114" i="1" l="1"/>
  <c r="D113" i="1"/>
  <c r="C113" i="1"/>
  <c r="E113" i="1" s="1"/>
  <c r="F112" i="1"/>
  <c r="G112" i="1"/>
  <c r="H112" i="1"/>
  <c r="I111" i="1"/>
  <c r="J111" i="1" s="1"/>
  <c r="K111" i="1" s="1"/>
  <c r="D114" i="1" l="1"/>
  <c r="A115" i="1"/>
  <c r="C114" i="1"/>
  <c r="E114" i="1" s="1"/>
  <c r="H113" i="1"/>
  <c r="F113" i="1"/>
  <c r="G113" i="1"/>
  <c r="I112" i="1"/>
  <c r="J112" i="1" s="1"/>
  <c r="K112" i="1" s="1"/>
  <c r="H114" i="1" l="1"/>
  <c r="F114" i="1"/>
  <c r="G114" i="1"/>
  <c r="I113" i="1"/>
  <c r="J113" i="1" s="1"/>
  <c r="K113" i="1" s="1"/>
  <c r="A116" i="1"/>
  <c r="D115" i="1"/>
  <c r="C115" i="1"/>
  <c r="E115" i="1" s="1"/>
  <c r="C116" i="1" l="1"/>
  <c r="E116" i="1" s="1"/>
  <c r="A117" i="1"/>
  <c r="D116" i="1"/>
  <c r="G115" i="1"/>
  <c r="H115" i="1"/>
  <c r="F115" i="1"/>
  <c r="I114" i="1"/>
  <c r="J114" i="1" s="1"/>
  <c r="K114" i="1" s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F119" i="1" l="1"/>
  <c r="G119" i="1"/>
  <c r="H119" i="1"/>
  <c r="I118" i="1"/>
  <c r="J118" i="1" s="1"/>
  <c r="K118" i="1" s="1"/>
  <c r="A121" i="1"/>
  <c r="D120" i="1"/>
  <c r="C120" i="1"/>
  <c r="E120" i="1" s="1"/>
  <c r="D121" i="1" l="1"/>
  <c r="C121" i="1"/>
  <c r="E121" i="1" s="1"/>
  <c r="A122" i="1"/>
  <c r="I119" i="1"/>
  <c r="J119" i="1" s="1"/>
  <c r="K119" i="1" s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G122" i="1" l="1"/>
  <c r="H122" i="1"/>
  <c r="F122" i="1"/>
  <c r="D123" i="1"/>
  <c r="C123" i="1"/>
  <c r="E123" i="1" s="1"/>
  <c r="A124" i="1"/>
  <c r="I121" i="1"/>
  <c r="J121" i="1" s="1"/>
  <c r="K121" i="1" s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G125" i="1" l="1"/>
  <c r="H125" i="1"/>
  <c r="F125" i="1"/>
  <c r="I124" i="1"/>
  <c r="J124" i="1" s="1"/>
  <c r="K124" i="1" s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D128" i="1" l="1"/>
  <c r="C128" i="1"/>
  <c r="E128" i="1" s="1"/>
  <c r="A129" i="1"/>
  <c r="H127" i="1"/>
  <c r="G127" i="1"/>
  <c r="F127" i="1"/>
  <c r="I126" i="1"/>
  <c r="J126" i="1" s="1"/>
  <c r="K126" i="1" s="1"/>
  <c r="I127" i="1" l="1"/>
  <c r="J127" i="1" s="1"/>
  <c r="K127" i="1" s="1"/>
  <c r="A130" i="1"/>
  <c r="D129" i="1"/>
  <c r="C129" i="1"/>
  <c r="E129" i="1" s="1"/>
  <c r="F128" i="1"/>
  <c r="H128" i="1"/>
  <c r="G128" i="1"/>
  <c r="D130" i="1" l="1"/>
  <c r="C130" i="1"/>
  <c r="E130" i="1" s="1"/>
  <c r="A131" i="1"/>
  <c r="G129" i="1"/>
  <c r="F129" i="1"/>
  <c r="H129" i="1"/>
  <c r="I128" i="1"/>
  <c r="J128" i="1" s="1"/>
  <c r="K128" i="1" s="1"/>
  <c r="C131" i="1" l="1"/>
  <c r="E131" i="1" s="1"/>
  <c r="A132" i="1"/>
  <c r="D131" i="1"/>
  <c r="G130" i="1"/>
  <c r="F130" i="1"/>
  <c r="H130" i="1"/>
  <c r="I129" i="1"/>
  <c r="J129" i="1" s="1"/>
  <c r="K129" i="1" s="1"/>
  <c r="F131" i="1" l="1"/>
  <c r="G131" i="1"/>
  <c r="H131" i="1"/>
  <c r="I130" i="1"/>
  <c r="J130" i="1" s="1"/>
  <c r="K130" i="1" s="1"/>
  <c r="C132" i="1"/>
  <c r="E132" i="1" s="1"/>
  <c r="A133" i="1"/>
  <c r="D132" i="1"/>
  <c r="G132" i="1" l="1"/>
  <c r="H132" i="1"/>
  <c r="F132" i="1"/>
  <c r="I131" i="1"/>
  <c r="J131" i="1" s="1"/>
  <c r="K131" i="1" s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A136" i="1" l="1"/>
  <c r="D135" i="1"/>
  <c r="C135" i="1"/>
  <c r="E135" i="1" s="1"/>
  <c r="H134" i="1"/>
  <c r="G134" i="1"/>
  <c r="F134" i="1"/>
  <c r="I133" i="1"/>
  <c r="J133" i="1" s="1"/>
  <c r="K133" i="1" s="1"/>
  <c r="I134" i="1" l="1"/>
  <c r="J134" i="1" s="1"/>
  <c r="K134" i="1" s="1"/>
  <c r="A137" i="1"/>
  <c r="D136" i="1"/>
  <c r="C136" i="1"/>
  <c r="E136" i="1" s="1"/>
  <c r="G135" i="1"/>
  <c r="F135" i="1"/>
  <c r="H135" i="1"/>
  <c r="C137" i="1" l="1"/>
  <c r="E137" i="1" s="1"/>
  <c r="A138" i="1"/>
  <c r="D137" i="1"/>
  <c r="I135" i="1"/>
  <c r="J135" i="1" s="1"/>
  <c r="K135" i="1" s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C140" i="1" l="1"/>
  <c r="E140" i="1" s="1"/>
  <c r="A141" i="1"/>
  <c r="D140" i="1"/>
  <c r="F139" i="1"/>
  <c r="H139" i="1"/>
  <c r="G139" i="1"/>
  <c r="I138" i="1"/>
  <c r="J138" i="1" s="1"/>
  <c r="K138" i="1" s="1"/>
  <c r="G140" i="1" l="1"/>
  <c r="F140" i="1"/>
  <c r="H140" i="1"/>
  <c r="D141" i="1"/>
  <c r="A142" i="1"/>
  <c r="C141" i="1"/>
  <c r="E141" i="1" s="1"/>
  <c r="I139" i="1"/>
  <c r="J139" i="1" s="1"/>
  <c r="K139" i="1" s="1"/>
  <c r="I140" i="1" l="1"/>
  <c r="J140" i="1" s="1"/>
  <c r="K140" i="1" s="1"/>
  <c r="D142" i="1"/>
  <c r="C142" i="1"/>
  <c r="E142" i="1" s="1"/>
  <c r="A143" i="1"/>
  <c r="F141" i="1"/>
  <c r="G141" i="1"/>
  <c r="H141" i="1"/>
  <c r="A144" i="1" l="1"/>
  <c r="D143" i="1"/>
  <c r="C143" i="1"/>
  <c r="E143" i="1" s="1"/>
  <c r="F142" i="1"/>
  <c r="H142" i="1"/>
  <c r="G142" i="1"/>
  <c r="I141" i="1"/>
  <c r="J141" i="1" s="1"/>
  <c r="K141" i="1" s="1"/>
  <c r="C144" i="1" l="1"/>
  <c r="E144" i="1" s="1"/>
  <c r="A145" i="1"/>
  <c r="D144" i="1"/>
  <c r="F143" i="1"/>
  <c r="G143" i="1"/>
  <c r="H143" i="1"/>
  <c r="I142" i="1"/>
  <c r="J142" i="1" s="1"/>
  <c r="K142" i="1" s="1"/>
  <c r="G144" i="1" l="1"/>
  <c r="H144" i="1"/>
  <c r="F144" i="1"/>
  <c r="D145" i="1"/>
  <c r="C145" i="1"/>
  <c r="E145" i="1" s="1"/>
  <c r="A146" i="1"/>
  <c r="I143" i="1"/>
  <c r="J143" i="1" s="1"/>
  <c r="K143" i="1" s="1"/>
  <c r="I144" i="1" l="1"/>
  <c r="J144" i="1" s="1"/>
  <c r="K144" i="1" s="1"/>
  <c r="D146" i="1"/>
  <c r="C146" i="1"/>
  <c r="E146" i="1" s="1"/>
  <c r="A147" i="1"/>
  <c r="H145" i="1"/>
  <c r="F145" i="1"/>
  <c r="G145" i="1"/>
  <c r="D147" i="1" l="1"/>
  <c r="C147" i="1"/>
  <c r="E147" i="1" s="1"/>
  <c r="A148" i="1"/>
  <c r="F146" i="1"/>
  <c r="G146" i="1"/>
  <c r="H146" i="1"/>
  <c r="I145" i="1"/>
  <c r="J145" i="1" s="1"/>
  <c r="K145" i="1" s="1"/>
  <c r="D148" i="1" l="1"/>
  <c r="A149" i="1"/>
  <c r="C148" i="1"/>
  <c r="E148" i="1" s="1"/>
  <c r="H147" i="1"/>
  <c r="F147" i="1"/>
  <c r="G147" i="1"/>
  <c r="I146" i="1"/>
  <c r="J146" i="1" s="1"/>
  <c r="K146" i="1" s="1"/>
  <c r="H148" i="1" l="1"/>
  <c r="G148" i="1"/>
  <c r="F148" i="1"/>
  <c r="I147" i="1"/>
  <c r="J147" i="1" s="1"/>
  <c r="K147" i="1" s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D152" i="1" l="1"/>
  <c r="A153" i="1"/>
  <c r="C152" i="1"/>
  <c r="E152" i="1" s="1"/>
  <c r="F151" i="1"/>
  <c r="G151" i="1"/>
  <c r="H151" i="1"/>
  <c r="I150" i="1"/>
  <c r="J150" i="1" s="1"/>
  <c r="K150" i="1" s="1"/>
  <c r="F152" i="1" l="1"/>
  <c r="H152" i="1"/>
  <c r="G152" i="1"/>
  <c r="A154" i="1"/>
  <c r="D153" i="1"/>
  <c r="C153" i="1"/>
  <c r="E153" i="1" s="1"/>
  <c r="I151" i="1"/>
  <c r="J151" i="1" s="1"/>
  <c r="K151" i="1" s="1"/>
  <c r="G153" i="1" l="1"/>
  <c r="H153" i="1"/>
  <c r="F153" i="1"/>
  <c r="I152" i="1"/>
  <c r="J152" i="1" s="1"/>
  <c r="K152" i="1" s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D156" i="1" l="1"/>
  <c r="C156" i="1"/>
  <c r="E156" i="1" s="1"/>
  <c r="A157" i="1"/>
  <c r="H155" i="1"/>
  <c r="G155" i="1"/>
  <c r="F155" i="1"/>
  <c r="I154" i="1"/>
  <c r="J154" i="1" s="1"/>
  <c r="K154" i="1" s="1"/>
  <c r="I155" i="1" l="1"/>
  <c r="J155" i="1" s="1"/>
  <c r="K155" i="1" s="1"/>
  <c r="A158" i="1"/>
  <c r="D157" i="1"/>
  <c r="C157" i="1"/>
  <c r="E157" i="1" s="1"/>
  <c r="F156" i="1"/>
  <c r="G156" i="1"/>
  <c r="H156" i="1"/>
  <c r="D158" i="1" l="1"/>
  <c r="A159" i="1"/>
  <c r="C158" i="1"/>
  <c r="E158" i="1" s="1"/>
  <c r="G157" i="1"/>
  <c r="H157" i="1"/>
  <c r="F157" i="1"/>
  <c r="I156" i="1"/>
  <c r="J156" i="1" s="1"/>
  <c r="K156" i="1" s="1"/>
  <c r="I157" i="1" l="1"/>
  <c r="J157" i="1" s="1"/>
  <c r="K157" i="1" s="1"/>
  <c r="F158" i="1"/>
  <c r="G158" i="1"/>
  <c r="H158" i="1"/>
  <c r="C159" i="1"/>
  <c r="E159" i="1" s="1"/>
  <c r="A160" i="1"/>
  <c r="D159" i="1"/>
  <c r="C160" i="1" l="1"/>
  <c r="E160" i="1" s="1"/>
  <c r="A161" i="1"/>
  <c r="D160" i="1"/>
  <c r="I158" i="1"/>
  <c r="J158" i="1" s="1"/>
  <c r="K158" i="1" s="1"/>
  <c r="F159" i="1"/>
  <c r="H159" i="1"/>
  <c r="G159" i="1"/>
  <c r="G160" i="1" l="1"/>
  <c r="H160" i="1"/>
  <c r="F160" i="1"/>
  <c r="I159" i="1"/>
  <c r="J159" i="1" s="1"/>
  <c r="K159" i="1" s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F165" i="1" l="1"/>
  <c r="G165" i="1"/>
  <c r="H165" i="1"/>
  <c r="I164" i="1"/>
  <c r="J164" i="1" s="1"/>
  <c r="K164" i="1" s="1"/>
  <c r="D166" i="1"/>
  <c r="C166" i="1"/>
  <c r="E166" i="1" s="1"/>
  <c r="A167" i="1"/>
  <c r="C167" i="1" l="1"/>
  <c r="E167" i="1" s="1"/>
  <c r="A168" i="1"/>
  <c r="D167" i="1"/>
  <c r="F166" i="1"/>
  <c r="G166" i="1"/>
  <c r="H166" i="1"/>
  <c r="I165" i="1"/>
  <c r="J165" i="1" s="1"/>
  <c r="K165" i="1" s="1"/>
  <c r="H167" i="1" l="1"/>
  <c r="F167" i="1"/>
  <c r="G167" i="1"/>
  <c r="C168" i="1"/>
  <c r="E168" i="1" s="1"/>
  <c r="A169" i="1"/>
  <c r="D168" i="1"/>
  <c r="I166" i="1"/>
  <c r="J166" i="1" s="1"/>
  <c r="K166" i="1" s="1"/>
  <c r="I167" i="1" l="1"/>
  <c r="J167" i="1" s="1"/>
  <c r="K167" i="1" s="1"/>
  <c r="A170" i="1"/>
  <c r="D169" i="1"/>
  <c r="C169" i="1"/>
  <c r="E169" i="1" s="1"/>
  <c r="F168" i="1"/>
  <c r="G168" i="1"/>
  <c r="H168" i="1"/>
  <c r="D170" i="1" l="1"/>
  <c r="C170" i="1"/>
  <c r="E170" i="1" s="1"/>
  <c r="A171" i="1"/>
  <c r="H169" i="1"/>
  <c r="F169" i="1"/>
  <c r="G169" i="1"/>
  <c r="I168" i="1"/>
  <c r="J168" i="1" s="1"/>
  <c r="K168" i="1" s="1"/>
  <c r="C171" i="1" l="1"/>
  <c r="E171" i="1" s="1"/>
  <c r="A172" i="1"/>
  <c r="D171" i="1"/>
  <c r="F170" i="1"/>
  <c r="H170" i="1"/>
  <c r="G170" i="1"/>
  <c r="I169" i="1"/>
  <c r="J169" i="1" s="1"/>
  <c r="K169" i="1" s="1"/>
  <c r="H171" i="1" l="1"/>
  <c r="G171" i="1"/>
  <c r="F171" i="1"/>
  <c r="D172" i="1"/>
  <c r="C172" i="1"/>
  <c r="E172" i="1" s="1"/>
  <c r="A173" i="1"/>
  <c r="I170" i="1"/>
  <c r="J170" i="1" s="1"/>
  <c r="K170" i="1" s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A178" i="1" l="1"/>
  <c r="D177" i="1"/>
  <c r="C177" i="1"/>
  <c r="E177" i="1" s="1"/>
  <c r="I175" i="1"/>
  <c r="J175" i="1" s="1"/>
  <c r="K175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A180" i="1" l="1"/>
  <c r="D179" i="1"/>
  <c r="C179" i="1"/>
  <c r="E179" i="1" s="1"/>
  <c r="G178" i="1"/>
  <c r="H178" i="1"/>
  <c r="F178" i="1"/>
  <c r="I177" i="1"/>
  <c r="J177" i="1" s="1"/>
  <c r="K177" i="1" s="1"/>
  <c r="I178" i="1" l="1"/>
  <c r="J178" i="1" s="1"/>
  <c r="K178" i="1" s="1"/>
  <c r="C180" i="1"/>
  <c r="E180" i="1" s="1"/>
  <c r="D180" i="1"/>
  <c r="A181" i="1"/>
  <c r="F179" i="1"/>
  <c r="G179" i="1"/>
  <c r="H179" i="1"/>
  <c r="A182" i="1" l="1"/>
  <c r="D181" i="1"/>
  <c r="C181" i="1"/>
  <c r="E181" i="1" s="1"/>
  <c r="H180" i="1"/>
  <c r="F180" i="1"/>
  <c r="G180" i="1"/>
  <c r="I179" i="1"/>
  <c r="J179" i="1" s="1"/>
  <c r="K179" i="1" s="1"/>
  <c r="C182" i="1" l="1"/>
  <c r="E182" i="1" s="1"/>
  <c r="A183" i="1"/>
  <c r="D182" i="1"/>
  <c r="I180" i="1"/>
  <c r="J180" i="1" s="1"/>
  <c r="K180" i="1" s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H184" i="1" l="1"/>
  <c r="F184" i="1"/>
  <c r="G184" i="1"/>
  <c r="I183" i="1"/>
  <c r="J183" i="1" s="1"/>
  <c r="K183" i="1" s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C188" i="1" l="1"/>
  <c r="E188" i="1" s="1"/>
  <c r="A189" i="1"/>
  <c r="D188" i="1"/>
  <c r="F187" i="1"/>
  <c r="H187" i="1"/>
  <c r="G187" i="1"/>
  <c r="I186" i="1"/>
  <c r="J186" i="1" s="1"/>
  <c r="K186" i="1" s="1"/>
  <c r="H188" i="1" l="1"/>
  <c r="G188" i="1"/>
  <c r="F188" i="1"/>
  <c r="D189" i="1"/>
  <c r="C189" i="1"/>
  <c r="E189" i="1" s="1"/>
  <c r="A190" i="1"/>
  <c r="I187" i="1"/>
  <c r="J187" i="1" s="1"/>
  <c r="K187" i="1" s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F191" i="1" l="1"/>
  <c r="G191" i="1"/>
  <c r="H191" i="1"/>
  <c r="I190" i="1"/>
  <c r="J190" i="1" s="1"/>
  <c r="K190" i="1" s="1"/>
  <c r="D192" i="1"/>
  <c r="C192" i="1"/>
  <c r="E192" i="1" s="1"/>
  <c r="A193" i="1"/>
  <c r="A194" i="1" l="1"/>
  <c r="D193" i="1"/>
  <c r="C193" i="1"/>
  <c r="E193" i="1" s="1"/>
  <c r="F192" i="1"/>
  <c r="H192" i="1"/>
  <c r="G192" i="1"/>
  <c r="I191" i="1"/>
  <c r="J191" i="1" s="1"/>
  <c r="K191" i="1" s="1"/>
  <c r="D194" i="1" l="1"/>
  <c r="C194" i="1"/>
  <c r="E194" i="1" s="1"/>
  <c r="A195" i="1"/>
  <c r="G193" i="1"/>
  <c r="H193" i="1"/>
  <c r="F193" i="1"/>
  <c r="I192" i="1"/>
  <c r="J192" i="1" s="1"/>
  <c r="K192" i="1" s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F196" i="1" l="1"/>
  <c r="G196" i="1"/>
  <c r="H196" i="1"/>
  <c r="A198" i="1"/>
  <c r="D197" i="1"/>
  <c r="C197" i="1"/>
  <c r="E197" i="1" s="1"/>
  <c r="I195" i="1"/>
  <c r="J195" i="1" s="1"/>
  <c r="K195" i="1" s="1"/>
  <c r="F197" i="1" l="1"/>
  <c r="G197" i="1"/>
  <c r="H197" i="1"/>
  <c r="I196" i="1"/>
  <c r="J196" i="1" s="1"/>
  <c r="K196" i="1" s="1"/>
  <c r="D198" i="1"/>
  <c r="A199" i="1"/>
  <c r="C198" i="1"/>
  <c r="E198" i="1" s="1"/>
  <c r="F198" i="1" l="1"/>
  <c r="G198" i="1"/>
  <c r="H198" i="1"/>
  <c r="I197" i="1"/>
  <c r="J197" i="1" s="1"/>
  <c r="K197" i="1" s="1"/>
  <c r="D199" i="1"/>
  <c r="C199" i="1"/>
  <c r="E199" i="1" s="1"/>
  <c r="A200" i="1"/>
  <c r="A201" i="1" l="1"/>
  <c r="D200" i="1"/>
  <c r="C200" i="1"/>
  <c r="E200" i="1" s="1"/>
  <c r="H199" i="1"/>
  <c r="F199" i="1"/>
  <c r="G199" i="1"/>
  <c r="I198" i="1"/>
  <c r="J198" i="1" s="1"/>
  <c r="K198" i="1" s="1"/>
  <c r="A202" i="1" l="1"/>
  <c r="D201" i="1"/>
  <c r="C201" i="1"/>
  <c r="E201" i="1" s="1"/>
  <c r="I199" i="1"/>
  <c r="J199" i="1" s="1"/>
  <c r="K199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H203" i="1" l="1"/>
  <c r="G203" i="1"/>
  <c r="F203" i="1"/>
  <c r="I202" i="1"/>
  <c r="J202" i="1" s="1"/>
  <c r="K202" i="1" s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F206" i="1" l="1"/>
  <c r="G206" i="1"/>
  <c r="H206" i="1"/>
  <c r="I205" i="1"/>
  <c r="J205" i="1" s="1"/>
  <c r="K205" i="1" s="1"/>
  <c r="C207" i="1"/>
  <c r="E207" i="1" s="1"/>
  <c r="A208" i="1"/>
  <c r="D207" i="1"/>
  <c r="H207" i="1" l="1"/>
  <c r="F207" i="1"/>
  <c r="G207" i="1"/>
  <c r="I206" i="1"/>
  <c r="J206" i="1" s="1"/>
  <c r="K206" i="1" s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A211" i="1" l="1"/>
  <c r="D210" i="1"/>
  <c r="C210" i="1"/>
  <c r="E210" i="1" s="1"/>
  <c r="H209" i="1"/>
  <c r="F209" i="1"/>
  <c r="G209" i="1"/>
  <c r="I208" i="1"/>
  <c r="J208" i="1" s="1"/>
  <c r="K208" i="1" s="1"/>
  <c r="D211" i="1" l="1"/>
  <c r="C211" i="1"/>
  <c r="E211" i="1" s="1"/>
  <c r="A212" i="1"/>
  <c r="I209" i="1"/>
  <c r="J209" i="1" s="1"/>
  <c r="K209" i="1" s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D213" i="1" l="1"/>
  <c r="C213" i="1"/>
  <c r="E213" i="1" s="1"/>
  <c r="A214" i="1"/>
  <c r="G212" i="1"/>
  <c r="H212" i="1"/>
  <c r="F212" i="1"/>
  <c r="I211" i="1"/>
  <c r="J211" i="1" s="1"/>
  <c r="K211" i="1" s="1"/>
  <c r="I212" i="1" l="1"/>
  <c r="J212" i="1" s="1"/>
  <c r="K212" i="1" s="1"/>
  <c r="A215" i="1"/>
  <c r="D214" i="1"/>
  <c r="C214" i="1"/>
  <c r="E214" i="1" s="1"/>
  <c r="H213" i="1"/>
  <c r="F213" i="1"/>
  <c r="G213" i="1"/>
  <c r="C215" i="1" l="1"/>
  <c r="E215" i="1" s="1"/>
  <c r="A216" i="1"/>
  <c r="D215" i="1"/>
  <c r="I213" i="1"/>
  <c r="J213" i="1" s="1"/>
  <c r="K213" i="1" s="1"/>
  <c r="F214" i="1"/>
  <c r="G214" i="1"/>
  <c r="H214" i="1"/>
  <c r="H215" i="1" l="1"/>
  <c r="F215" i="1"/>
  <c r="G215" i="1"/>
  <c r="I214" i="1"/>
  <c r="J214" i="1" s="1"/>
  <c r="K214" i="1" s="1"/>
  <c r="D216" i="1"/>
  <c r="C216" i="1"/>
  <c r="E216" i="1" s="1"/>
  <c r="A217" i="1"/>
  <c r="D217" i="1" l="1"/>
  <c r="C217" i="1"/>
  <c r="E217" i="1" s="1"/>
  <c r="A218" i="1"/>
  <c r="H216" i="1"/>
  <c r="F216" i="1"/>
  <c r="G216" i="1"/>
  <c r="I215" i="1"/>
  <c r="J215" i="1" s="1"/>
  <c r="K215" i="1" s="1"/>
  <c r="C218" i="1" l="1"/>
  <c r="E218" i="1" s="1"/>
  <c r="A219" i="1"/>
  <c r="D218" i="1"/>
  <c r="F217" i="1"/>
  <c r="G217" i="1"/>
  <c r="H217" i="1"/>
  <c r="I216" i="1"/>
  <c r="J216" i="1" s="1"/>
  <c r="K216" i="1" s="1"/>
  <c r="F218" i="1" l="1"/>
  <c r="H218" i="1"/>
  <c r="G218" i="1"/>
  <c r="C219" i="1"/>
  <c r="E219" i="1" s="1"/>
  <c r="A220" i="1"/>
  <c r="D219" i="1"/>
  <c r="I217" i="1"/>
  <c r="J217" i="1" s="1"/>
  <c r="K217" i="1" s="1"/>
  <c r="A221" i="1" l="1"/>
  <c r="D220" i="1"/>
  <c r="C220" i="1"/>
  <c r="E220" i="1" s="1"/>
  <c r="I218" i="1"/>
  <c r="J218" i="1" s="1"/>
  <c r="K218" i="1" s="1"/>
  <c r="F219" i="1"/>
  <c r="G219" i="1"/>
  <c r="H219" i="1"/>
  <c r="A222" i="1" l="1"/>
  <c r="D221" i="1"/>
  <c r="C221" i="1"/>
  <c r="E221" i="1" s="1"/>
  <c r="I219" i="1"/>
  <c r="J219" i="1" s="1"/>
  <c r="K219" i="1" s="1"/>
  <c r="F220" i="1"/>
  <c r="G220" i="1"/>
  <c r="H220" i="1"/>
  <c r="A223" i="1" l="1"/>
  <c r="D222" i="1"/>
  <c r="C222" i="1"/>
  <c r="E222" i="1" s="1"/>
  <c r="I220" i="1"/>
  <c r="J220" i="1" s="1"/>
  <c r="K220" i="1" s="1"/>
  <c r="F221" i="1"/>
  <c r="G221" i="1"/>
  <c r="H221" i="1"/>
  <c r="C223" i="1" l="1"/>
  <c r="E223" i="1" s="1"/>
  <c r="A224" i="1"/>
  <c r="D223" i="1"/>
  <c r="I221" i="1"/>
  <c r="J221" i="1" s="1"/>
  <c r="K221" i="1" s="1"/>
  <c r="F222" i="1"/>
  <c r="H222" i="1"/>
  <c r="G222" i="1"/>
  <c r="F223" i="1" l="1"/>
  <c r="G223" i="1"/>
  <c r="H223" i="1"/>
  <c r="I222" i="1"/>
  <c r="J222" i="1" s="1"/>
  <c r="K222" i="1" s="1"/>
  <c r="A225" i="1"/>
  <c r="C224" i="1"/>
  <c r="E224" i="1" s="1"/>
  <c r="D224" i="1"/>
  <c r="G224" i="1" l="1"/>
  <c r="F224" i="1"/>
  <c r="H224" i="1"/>
  <c r="D225" i="1"/>
  <c r="C225" i="1"/>
  <c r="E225" i="1" s="1"/>
  <c r="A226" i="1"/>
  <c r="I223" i="1"/>
  <c r="J223" i="1" s="1"/>
  <c r="K223" i="1" s="1"/>
  <c r="I224" i="1" l="1"/>
  <c r="J224" i="1" s="1"/>
  <c r="K224" i="1" s="1"/>
  <c r="A227" i="1"/>
  <c r="D226" i="1"/>
  <c r="C226" i="1"/>
  <c r="E226" i="1" s="1"/>
  <c r="H225" i="1"/>
  <c r="F225" i="1"/>
  <c r="G225" i="1"/>
  <c r="C227" i="1" l="1"/>
  <c r="E227" i="1" s="1"/>
  <c r="A228" i="1"/>
  <c r="D227" i="1"/>
  <c r="I225" i="1"/>
  <c r="J225" i="1" s="1"/>
  <c r="K225" i="1" s="1"/>
  <c r="F226" i="1"/>
  <c r="G226" i="1"/>
  <c r="H226" i="1"/>
  <c r="F227" i="1" l="1"/>
  <c r="G227" i="1"/>
  <c r="H227" i="1"/>
  <c r="I226" i="1"/>
  <c r="J226" i="1" s="1"/>
  <c r="K226" i="1" s="1"/>
  <c r="D228" i="1"/>
  <c r="C228" i="1"/>
  <c r="E228" i="1" s="1"/>
  <c r="A229" i="1"/>
  <c r="D229" i="1" l="1"/>
  <c r="C229" i="1"/>
  <c r="E229" i="1" s="1"/>
  <c r="A230" i="1"/>
  <c r="G228" i="1"/>
  <c r="H228" i="1"/>
  <c r="F228" i="1"/>
  <c r="I227" i="1"/>
  <c r="J227" i="1" s="1"/>
  <c r="K227" i="1" s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F231" i="1" l="1"/>
  <c r="H231" i="1"/>
  <c r="G231" i="1"/>
  <c r="A233" i="1"/>
  <c r="D232" i="1"/>
  <c r="C232" i="1"/>
  <c r="E232" i="1" s="1"/>
  <c r="I230" i="1"/>
  <c r="J230" i="1" s="1"/>
  <c r="K230" i="1" s="1"/>
  <c r="F232" i="1" l="1"/>
  <c r="G232" i="1"/>
  <c r="H232" i="1"/>
  <c r="I231" i="1"/>
  <c r="J231" i="1" s="1"/>
  <c r="K231" i="1" s="1"/>
  <c r="C233" i="1"/>
  <c r="E233" i="1" s="1"/>
  <c r="A234" i="1"/>
  <c r="D233" i="1"/>
  <c r="H233" i="1" l="1"/>
  <c r="F233" i="1"/>
  <c r="G233" i="1"/>
  <c r="I232" i="1"/>
  <c r="J232" i="1" s="1"/>
  <c r="K232" i="1" s="1"/>
  <c r="A235" i="1"/>
  <c r="D234" i="1"/>
  <c r="C234" i="1"/>
  <c r="E234" i="1" s="1"/>
  <c r="C235" i="1" l="1"/>
  <c r="E235" i="1" s="1"/>
  <c r="A236" i="1"/>
  <c r="D235" i="1"/>
  <c r="F234" i="1"/>
  <c r="G234" i="1"/>
  <c r="H234" i="1"/>
  <c r="I233" i="1"/>
  <c r="J233" i="1" s="1"/>
  <c r="K233" i="1" s="1"/>
  <c r="F235" i="1" l="1"/>
  <c r="G235" i="1"/>
  <c r="H235" i="1"/>
  <c r="D236" i="1"/>
  <c r="A237" i="1"/>
  <c r="C236" i="1"/>
  <c r="E236" i="1" s="1"/>
  <c r="I234" i="1"/>
  <c r="J234" i="1" s="1"/>
  <c r="K234" i="1" s="1"/>
  <c r="D237" i="1" l="1"/>
  <c r="C237" i="1"/>
  <c r="E237" i="1" s="1"/>
  <c r="A238" i="1"/>
  <c r="I235" i="1"/>
  <c r="J235" i="1" s="1"/>
  <c r="K235" i="1" s="1"/>
  <c r="G236" i="1"/>
  <c r="H236" i="1"/>
  <c r="F236" i="1"/>
  <c r="A239" i="1" l="1"/>
  <c r="D238" i="1"/>
  <c r="C238" i="1"/>
  <c r="E238" i="1" s="1"/>
  <c r="H237" i="1"/>
  <c r="F237" i="1"/>
  <c r="G237" i="1"/>
  <c r="I236" i="1"/>
  <c r="J236" i="1" s="1"/>
  <c r="K236" i="1" s="1"/>
  <c r="C239" i="1" l="1"/>
  <c r="E239" i="1" s="1"/>
  <c r="A240" i="1"/>
  <c r="D239" i="1"/>
  <c r="I237" i="1"/>
  <c r="J237" i="1" s="1"/>
  <c r="K237" i="1" s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F240" i="1" l="1"/>
  <c r="H240" i="1"/>
  <c r="G240" i="1"/>
  <c r="I239" i="1"/>
  <c r="J239" i="1" s="1"/>
  <c r="K239" i="1" s="1"/>
  <c r="D241" i="1"/>
  <c r="C241" i="1"/>
  <c r="E241" i="1" s="1"/>
  <c r="A242" i="1"/>
  <c r="C242" i="1" l="1"/>
  <c r="E242" i="1" s="1"/>
  <c r="A243" i="1"/>
  <c r="D242" i="1"/>
  <c r="G241" i="1"/>
  <c r="H241" i="1"/>
  <c r="F241" i="1"/>
  <c r="I240" i="1"/>
  <c r="J240" i="1" s="1"/>
  <c r="K240" i="1" s="1"/>
  <c r="I241" i="1" l="1"/>
  <c r="J241" i="1" s="1"/>
  <c r="K241" i="1" s="1"/>
  <c r="F242" i="1"/>
  <c r="G242" i="1"/>
  <c r="H242" i="1"/>
  <c r="C243" i="1"/>
  <c r="E243" i="1" s="1"/>
  <c r="A244" i="1"/>
  <c r="D243" i="1"/>
  <c r="D244" i="1" l="1"/>
  <c r="C244" i="1"/>
  <c r="E244" i="1" s="1"/>
  <c r="A245" i="1"/>
  <c r="I242" i="1"/>
  <c r="J242" i="1" s="1"/>
  <c r="K242" i="1" s="1"/>
  <c r="G243" i="1"/>
  <c r="H243" i="1"/>
  <c r="F243" i="1"/>
  <c r="C245" i="1" l="1"/>
  <c r="E245" i="1" s="1"/>
  <c r="A246" i="1"/>
  <c r="D245" i="1"/>
  <c r="H244" i="1"/>
  <c r="F244" i="1"/>
  <c r="G244" i="1"/>
  <c r="I243" i="1"/>
  <c r="J243" i="1" s="1"/>
  <c r="K243" i="1" s="1"/>
  <c r="H245" i="1" l="1"/>
  <c r="G245" i="1"/>
  <c r="F245" i="1"/>
  <c r="I244" i="1"/>
  <c r="J244" i="1" s="1"/>
  <c r="K244" i="1" s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D248" i="1" l="1"/>
  <c r="C248" i="1"/>
  <c r="E248" i="1" s="1"/>
  <c r="A249" i="1"/>
  <c r="H247" i="1"/>
  <c r="F247" i="1"/>
  <c r="G247" i="1"/>
  <c r="I246" i="1"/>
  <c r="J246" i="1" s="1"/>
  <c r="K246" i="1" s="1"/>
  <c r="D249" i="1" l="1"/>
  <c r="C249" i="1"/>
  <c r="E249" i="1" s="1"/>
  <c r="A250" i="1"/>
  <c r="G248" i="1"/>
  <c r="H248" i="1"/>
  <c r="F248" i="1"/>
  <c r="I247" i="1"/>
  <c r="J247" i="1" s="1"/>
  <c r="K247" i="1" s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A253" i="1" l="1"/>
  <c r="D252" i="1"/>
  <c r="C252" i="1"/>
  <c r="E252" i="1" s="1"/>
  <c r="G251" i="1"/>
  <c r="F251" i="1"/>
  <c r="H251" i="1"/>
  <c r="I250" i="1"/>
  <c r="J250" i="1" s="1"/>
  <c r="K250" i="1" s="1"/>
  <c r="C253" i="1" l="1"/>
  <c r="E253" i="1" s="1"/>
  <c r="A254" i="1"/>
  <c r="D253" i="1"/>
  <c r="I251" i="1"/>
  <c r="J251" i="1" s="1"/>
  <c r="K251" i="1" s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G256" i="1" l="1"/>
  <c r="H256" i="1"/>
  <c r="F256" i="1"/>
  <c r="I255" i="1"/>
  <c r="J255" i="1" s="1"/>
  <c r="K255" i="1" s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H258" i="1" l="1"/>
  <c r="F258" i="1"/>
  <c r="G258" i="1"/>
  <c r="A260" i="1"/>
  <c r="D259" i="1"/>
  <c r="C259" i="1"/>
  <c r="E259" i="1" s="1"/>
  <c r="I257" i="1"/>
  <c r="J257" i="1" s="1"/>
  <c r="K257" i="1" s="1"/>
  <c r="H259" i="1" l="1"/>
  <c r="F259" i="1"/>
  <c r="G259" i="1"/>
  <c r="C260" i="1"/>
  <c r="E260" i="1" s="1"/>
  <c r="A261" i="1"/>
  <c r="D260" i="1"/>
  <c r="I258" i="1"/>
  <c r="J258" i="1" s="1"/>
  <c r="K258" i="1" s="1"/>
  <c r="A262" i="1" l="1"/>
  <c r="D261" i="1"/>
  <c r="C261" i="1"/>
  <c r="E261" i="1" s="1"/>
  <c r="F260" i="1"/>
  <c r="G260" i="1"/>
  <c r="H260" i="1"/>
  <c r="I259" i="1"/>
  <c r="J259" i="1" s="1"/>
  <c r="K259" i="1" s="1"/>
  <c r="D262" i="1" l="1"/>
  <c r="A263" i="1"/>
  <c r="C262" i="1"/>
  <c r="E262" i="1" s="1"/>
  <c r="F261" i="1"/>
  <c r="G261" i="1"/>
  <c r="H261" i="1"/>
  <c r="I260" i="1"/>
  <c r="J260" i="1" s="1"/>
  <c r="K260" i="1" s="1"/>
  <c r="F262" i="1" l="1"/>
  <c r="H262" i="1"/>
  <c r="G262" i="1"/>
  <c r="D263" i="1"/>
  <c r="C263" i="1"/>
  <c r="E263" i="1" s="1"/>
  <c r="A264" i="1"/>
  <c r="I261" i="1"/>
  <c r="J261" i="1" s="1"/>
  <c r="K261" i="1" s="1"/>
  <c r="I262" i="1" l="1"/>
  <c r="J262" i="1" s="1"/>
  <c r="K262" i="1" s="1"/>
  <c r="D264" i="1"/>
  <c r="C264" i="1"/>
  <c r="E264" i="1" s="1"/>
  <c r="A265" i="1"/>
  <c r="H263" i="1"/>
  <c r="F263" i="1"/>
  <c r="G263" i="1"/>
  <c r="A266" i="1" l="1"/>
  <c r="D265" i="1"/>
  <c r="C265" i="1"/>
  <c r="E265" i="1" s="1"/>
  <c r="F264" i="1"/>
  <c r="G264" i="1"/>
  <c r="H264" i="1"/>
  <c r="I263" i="1"/>
  <c r="J263" i="1" s="1"/>
  <c r="K263" i="1" s="1"/>
  <c r="D266" i="1" l="1"/>
  <c r="A267" i="1"/>
  <c r="C266" i="1"/>
  <c r="E266" i="1" s="1"/>
  <c r="F265" i="1"/>
  <c r="H265" i="1"/>
  <c r="G265" i="1"/>
  <c r="I264" i="1"/>
  <c r="J264" i="1" s="1"/>
  <c r="K264" i="1" s="1"/>
  <c r="F266" i="1" l="1"/>
  <c r="H266" i="1"/>
  <c r="G266" i="1"/>
  <c r="D267" i="1"/>
  <c r="C267" i="1"/>
  <c r="E267" i="1" s="1"/>
  <c r="A268" i="1"/>
  <c r="I265" i="1"/>
  <c r="J265" i="1" s="1"/>
  <c r="K265" i="1" s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D271" i="1" l="1"/>
  <c r="A272" i="1"/>
  <c r="C271" i="1"/>
  <c r="E271" i="1" s="1"/>
  <c r="G270" i="1"/>
  <c r="H270" i="1"/>
  <c r="F270" i="1"/>
  <c r="I269" i="1"/>
  <c r="J269" i="1" s="1"/>
  <c r="K269" i="1" s="1"/>
  <c r="I270" i="1" l="1"/>
  <c r="J270" i="1" s="1"/>
  <c r="K270" i="1" s="1"/>
  <c r="F271" i="1"/>
  <c r="G271" i="1"/>
  <c r="H271" i="1"/>
  <c r="C272" i="1"/>
  <c r="E272" i="1" s="1"/>
  <c r="D272" i="1"/>
  <c r="A273" i="1"/>
  <c r="F272" i="1" l="1"/>
  <c r="G272" i="1"/>
  <c r="H272" i="1"/>
  <c r="I271" i="1"/>
  <c r="J271" i="1" s="1"/>
  <c r="K271" i="1" s="1"/>
  <c r="A274" i="1"/>
  <c r="D273" i="1"/>
  <c r="C273" i="1"/>
  <c r="E273" i="1" s="1"/>
  <c r="D274" i="1" l="1"/>
  <c r="C274" i="1"/>
  <c r="E274" i="1" s="1"/>
  <c r="A275" i="1"/>
  <c r="I272" i="1"/>
  <c r="J272" i="1" s="1"/>
  <c r="K272" i="1" s="1"/>
  <c r="F273" i="1"/>
  <c r="G273" i="1"/>
  <c r="H273" i="1"/>
  <c r="A276" i="1" l="1"/>
  <c r="D275" i="1"/>
  <c r="C275" i="1"/>
  <c r="E275" i="1" s="1"/>
  <c r="H274" i="1"/>
  <c r="G274" i="1"/>
  <c r="F274" i="1"/>
  <c r="I273" i="1"/>
  <c r="J273" i="1" s="1"/>
  <c r="K273" i="1" s="1"/>
  <c r="I274" i="1" l="1"/>
  <c r="J274" i="1" s="1"/>
  <c r="K274" i="1" s="1"/>
  <c r="A277" i="1"/>
  <c r="D276" i="1"/>
  <c r="C276" i="1"/>
  <c r="E276" i="1" s="1"/>
  <c r="F275" i="1"/>
  <c r="H275" i="1"/>
  <c r="G275" i="1"/>
  <c r="C277" i="1" l="1"/>
  <c r="E277" i="1" s="1"/>
  <c r="A278" i="1"/>
  <c r="D277" i="1"/>
  <c r="F276" i="1"/>
  <c r="G276" i="1"/>
  <c r="H276" i="1"/>
  <c r="I275" i="1"/>
  <c r="J275" i="1" s="1"/>
  <c r="K275" i="1" s="1"/>
  <c r="G277" i="1" l="1"/>
  <c r="F277" i="1"/>
  <c r="H277" i="1"/>
  <c r="A279" i="1"/>
  <c r="D278" i="1"/>
  <c r="C278" i="1"/>
  <c r="E278" i="1" s="1"/>
  <c r="I276" i="1"/>
  <c r="J276" i="1" s="1"/>
  <c r="K276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D282" i="1" l="1"/>
  <c r="A283" i="1"/>
  <c r="C282" i="1"/>
  <c r="E282" i="1" s="1"/>
  <c r="G281" i="1"/>
  <c r="H281" i="1"/>
  <c r="F281" i="1"/>
  <c r="I280" i="1"/>
  <c r="J280" i="1" s="1"/>
  <c r="K280" i="1" s="1"/>
  <c r="I281" i="1" l="1"/>
  <c r="J281" i="1" s="1"/>
  <c r="K281" i="1" s="1"/>
  <c r="H282" i="1"/>
  <c r="F282" i="1"/>
  <c r="G282" i="1"/>
  <c r="C283" i="1"/>
  <c r="E283" i="1" s="1"/>
  <c r="A284" i="1"/>
  <c r="D283" i="1"/>
  <c r="A285" i="1" l="1"/>
  <c r="D284" i="1"/>
  <c r="C284" i="1"/>
  <c r="E284" i="1" s="1"/>
  <c r="G283" i="1"/>
  <c r="F283" i="1"/>
  <c r="H283" i="1"/>
  <c r="I282" i="1"/>
  <c r="J282" i="1" s="1"/>
  <c r="K282" i="1" s="1"/>
  <c r="D285" i="1" l="1"/>
  <c r="C285" i="1"/>
  <c r="E285" i="1" s="1"/>
  <c r="A286" i="1"/>
  <c r="I283" i="1"/>
  <c r="J283" i="1" s="1"/>
  <c r="K283" i="1" s="1"/>
  <c r="F284" i="1"/>
  <c r="G284" i="1"/>
  <c r="H284" i="1"/>
  <c r="A287" i="1" l="1"/>
  <c r="D286" i="1"/>
  <c r="C286" i="1"/>
  <c r="E286" i="1" s="1"/>
  <c r="H285" i="1"/>
  <c r="G285" i="1"/>
  <c r="F285" i="1"/>
  <c r="I284" i="1"/>
  <c r="J284" i="1" s="1"/>
  <c r="K284" i="1" s="1"/>
  <c r="I285" i="1" l="1"/>
  <c r="J285" i="1" s="1"/>
  <c r="K285" i="1" s="1"/>
  <c r="A288" i="1"/>
  <c r="D287" i="1"/>
  <c r="C287" i="1"/>
  <c r="E287" i="1" s="1"/>
  <c r="H286" i="1"/>
  <c r="F286" i="1"/>
  <c r="G286" i="1"/>
  <c r="D288" i="1" l="1"/>
  <c r="C288" i="1"/>
  <c r="E288" i="1" s="1"/>
  <c r="A289" i="1"/>
  <c r="I286" i="1"/>
  <c r="J286" i="1" s="1"/>
  <c r="K286" i="1" s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C291" i="1" l="1"/>
  <c r="E291" i="1" s="1"/>
  <c r="A292" i="1"/>
  <c r="D291" i="1"/>
  <c r="I289" i="1"/>
  <c r="J289" i="1" s="1"/>
  <c r="K289" i="1" s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F293" i="1" l="1"/>
  <c r="H293" i="1"/>
  <c r="G293" i="1"/>
  <c r="I292" i="1"/>
  <c r="J292" i="1" s="1"/>
  <c r="K292" i="1" s="1"/>
  <c r="D294" i="1"/>
  <c r="C294" i="1"/>
  <c r="E294" i="1" s="1"/>
  <c r="A295" i="1"/>
  <c r="A296" i="1" l="1"/>
  <c r="D295" i="1"/>
  <c r="C295" i="1"/>
  <c r="E295" i="1" s="1"/>
  <c r="F294" i="1"/>
  <c r="H294" i="1"/>
  <c r="G294" i="1"/>
  <c r="I293" i="1"/>
  <c r="J293" i="1" s="1"/>
  <c r="K293" i="1" s="1"/>
  <c r="A297" i="1" l="1"/>
  <c r="D296" i="1"/>
  <c r="C296" i="1"/>
  <c r="E296" i="1" s="1"/>
  <c r="G295" i="1"/>
  <c r="F295" i="1"/>
  <c r="H295" i="1"/>
  <c r="I294" i="1"/>
  <c r="J294" i="1" s="1"/>
  <c r="K294" i="1" s="1"/>
  <c r="D297" i="1" l="1"/>
  <c r="C297" i="1"/>
  <c r="E297" i="1" s="1"/>
  <c r="A298" i="1"/>
  <c r="I295" i="1"/>
  <c r="J295" i="1" s="1"/>
  <c r="K295" i="1" s="1"/>
  <c r="F296" i="1"/>
  <c r="G296" i="1"/>
  <c r="H296" i="1"/>
  <c r="A299" i="1" l="1"/>
  <c r="C298" i="1"/>
  <c r="E298" i="1" s="1"/>
  <c r="D298" i="1"/>
  <c r="F297" i="1"/>
  <c r="H297" i="1"/>
  <c r="G297" i="1"/>
  <c r="I296" i="1"/>
  <c r="J296" i="1" s="1"/>
  <c r="K296" i="1" s="1"/>
  <c r="G298" i="1" l="1"/>
  <c r="H298" i="1"/>
  <c r="F298" i="1"/>
  <c r="A300" i="1"/>
  <c r="D299" i="1"/>
  <c r="C299" i="1"/>
  <c r="E299" i="1" s="1"/>
  <c r="I297" i="1"/>
  <c r="J297" i="1" s="1"/>
  <c r="K297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D302" i="1" l="1"/>
  <c r="C302" i="1"/>
  <c r="E302" i="1" s="1"/>
  <c r="A303" i="1"/>
  <c r="H301" i="1"/>
  <c r="F301" i="1"/>
  <c r="G301" i="1"/>
  <c r="I300" i="1"/>
  <c r="J300" i="1" s="1"/>
  <c r="K300" i="1" s="1"/>
  <c r="A304" i="1" l="1"/>
  <c r="D303" i="1"/>
  <c r="C303" i="1"/>
  <c r="E303" i="1" s="1"/>
  <c r="G302" i="1"/>
  <c r="H302" i="1"/>
  <c r="F302" i="1"/>
  <c r="I301" i="1"/>
  <c r="J301" i="1" s="1"/>
  <c r="K301" i="1" s="1"/>
  <c r="I302" i="1" l="1"/>
  <c r="J302" i="1" s="1"/>
  <c r="K302" i="1" s="1"/>
  <c r="A305" i="1"/>
  <c r="D304" i="1"/>
  <c r="C304" i="1"/>
  <c r="E304" i="1" s="1"/>
  <c r="H303" i="1"/>
  <c r="F303" i="1"/>
  <c r="G303" i="1"/>
  <c r="A306" i="1" l="1"/>
  <c r="D305" i="1"/>
  <c r="C305" i="1"/>
  <c r="E305" i="1" s="1"/>
  <c r="I303" i="1"/>
  <c r="J303" i="1" s="1"/>
  <c r="K303" i="1" s="1"/>
  <c r="F304" i="1"/>
  <c r="H304" i="1"/>
  <c r="G304" i="1"/>
  <c r="C306" i="1" l="1"/>
  <c r="E306" i="1" s="1"/>
  <c r="A307" i="1"/>
  <c r="D306" i="1"/>
  <c r="I304" i="1"/>
  <c r="J304" i="1" s="1"/>
  <c r="K304" i="1" s="1"/>
  <c r="G305" i="1"/>
  <c r="H305" i="1"/>
  <c r="F305" i="1"/>
  <c r="G306" i="1" l="1"/>
  <c r="F306" i="1"/>
  <c r="H306" i="1"/>
  <c r="I305" i="1"/>
  <c r="J305" i="1" s="1"/>
  <c r="K305" i="1" s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A312" i="1" l="1"/>
  <c r="C311" i="1"/>
  <c r="E311" i="1" s="1"/>
  <c r="D311" i="1"/>
  <c r="I309" i="1"/>
  <c r="J309" i="1" s="1"/>
  <c r="K309" i="1" s="1"/>
  <c r="F310" i="1"/>
  <c r="G310" i="1"/>
  <c r="H310" i="1"/>
  <c r="H311" i="1" l="1"/>
  <c r="F311" i="1"/>
  <c r="G311" i="1"/>
  <c r="C312" i="1"/>
  <c r="E312" i="1" s="1"/>
  <c r="D312" i="1"/>
  <c r="A313" i="1"/>
  <c r="I310" i="1"/>
  <c r="J310" i="1" s="1"/>
  <c r="K310" i="1" s="1"/>
  <c r="H312" i="1" l="1"/>
  <c r="G312" i="1"/>
  <c r="F312" i="1"/>
  <c r="A314" i="1"/>
  <c r="D313" i="1"/>
  <c r="C313" i="1"/>
  <c r="E313" i="1" s="1"/>
  <c r="I311" i="1"/>
  <c r="J311" i="1" s="1"/>
  <c r="K311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H315" i="1" l="1"/>
  <c r="F315" i="1"/>
  <c r="G315" i="1"/>
  <c r="D316" i="1"/>
  <c r="A317" i="1"/>
  <c r="C316" i="1"/>
  <c r="E316" i="1" s="1"/>
  <c r="I314" i="1"/>
  <c r="J314" i="1" s="1"/>
  <c r="K314" i="1" s="1"/>
  <c r="I315" i="1" l="1"/>
  <c r="J315" i="1" s="1"/>
  <c r="K315" i="1" s="1"/>
  <c r="K10" i="1" s="1"/>
  <c r="H316" i="1"/>
  <c r="G316" i="1"/>
  <c r="F316" i="1"/>
  <c r="C317" i="1"/>
  <c r="E317" i="1" s="1"/>
  <c r="A318" i="1"/>
  <c r="D317" i="1"/>
  <c r="A319" i="1" l="1"/>
  <c r="D318" i="1"/>
  <c r="C318" i="1"/>
  <c r="E318" i="1" s="1"/>
  <c r="I316" i="1"/>
  <c r="J316" i="1" s="1"/>
  <c r="K316" i="1" s="1"/>
  <c r="H317" i="1"/>
  <c r="G317" i="1"/>
  <c r="F317" i="1"/>
  <c r="D319" i="1" l="1"/>
  <c r="A320" i="1"/>
  <c r="C319" i="1"/>
  <c r="E319" i="1" s="1"/>
  <c r="I317" i="1"/>
  <c r="J317" i="1" s="1"/>
  <c r="K317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C322" i="1" l="1"/>
  <c r="E322" i="1" s="1"/>
  <c r="A323" i="1"/>
  <c r="D322" i="1"/>
  <c r="F321" i="1"/>
  <c r="H321" i="1"/>
  <c r="G321" i="1"/>
  <c r="I320" i="1"/>
  <c r="J320" i="1" s="1"/>
  <c r="K320" i="1" s="1"/>
  <c r="F322" i="1" l="1"/>
  <c r="G322" i="1"/>
  <c r="H322" i="1"/>
  <c r="C323" i="1"/>
  <c r="E323" i="1" s="1"/>
  <c r="A324" i="1"/>
  <c r="D323" i="1"/>
  <c r="I321" i="1"/>
  <c r="J321" i="1" s="1"/>
  <c r="K321" i="1" s="1"/>
  <c r="D324" i="1" l="1"/>
  <c r="A325" i="1"/>
  <c r="C324" i="1"/>
  <c r="E324" i="1" s="1"/>
  <c r="I322" i="1"/>
  <c r="J322" i="1" s="1"/>
  <c r="K322" i="1" s="1"/>
  <c r="F323" i="1"/>
  <c r="G323" i="1"/>
  <c r="H323" i="1"/>
  <c r="H324" i="1" l="1"/>
  <c r="F324" i="1"/>
  <c r="G324" i="1"/>
  <c r="I323" i="1"/>
  <c r="J323" i="1" s="1"/>
  <c r="K323" i="1" s="1"/>
  <c r="C325" i="1"/>
  <c r="E325" i="1" s="1"/>
  <c r="A326" i="1"/>
  <c r="D325" i="1"/>
  <c r="H325" i="1" l="1"/>
  <c r="F325" i="1"/>
  <c r="G325" i="1"/>
  <c r="A327" i="1"/>
  <c r="D326" i="1"/>
  <c r="C326" i="1"/>
  <c r="E326" i="1" s="1"/>
  <c r="I324" i="1"/>
  <c r="J324" i="1" s="1"/>
  <c r="K324" i="1" s="1"/>
  <c r="F326" i="1" l="1"/>
  <c r="G326" i="1"/>
  <c r="H326" i="1"/>
  <c r="A328" i="1"/>
  <c r="D327" i="1"/>
  <c r="C327" i="1"/>
  <c r="E327" i="1" s="1"/>
  <c r="I325" i="1"/>
  <c r="J325" i="1" s="1"/>
  <c r="K325" i="1" s="1"/>
  <c r="H327" i="1" l="1"/>
  <c r="G327" i="1"/>
  <c r="F327" i="1"/>
  <c r="I326" i="1"/>
  <c r="J326" i="1" s="1"/>
  <c r="K326" i="1" s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H330" i="1" l="1"/>
  <c r="F330" i="1"/>
  <c r="G330" i="1"/>
  <c r="A332" i="1"/>
  <c r="D331" i="1"/>
  <c r="C331" i="1"/>
  <c r="E331" i="1" s="1"/>
  <c r="I329" i="1"/>
  <c r="J329" i="1" s="1"/>
  <c r="K329" i="1" s="1"/>
  <c r="F331" i="1" l="1"/>
  <c r="G331" i="1"/>
  <c r="H331" i="1"/>
  <c r="A333" i="1"/>
  <c r="C332" i="1"/>
  <c r="E332" i="1" s="1"/>
  <c r="D332" i="1"/>
  <c r="I330" i="1"/>
  <c r="J330" i="1" s="1"/>
  <c r="K330" i="1" s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A338" i="1" l="1"/>
  <c r="D337" i="1"/>
  <c r="C337" i="1"/>
  <c r="E337" i="1" s="1"/>
  <c r="H336" i="1"/>
  <c r="G336" i="1"/>
  <c r="F336" i="1"/>
  <c r="I335" i="1"/>
  <c r="J335" i="1" s="1"/>
  <c r="K335" i="1" s="1"/>
  <c r="I336" i="1" l="1"/>
  <c r="J336" i="1" s="1"/>
  <c r="K336" i="1" s="1"/>
  <c r="C338" i="1"/>
  <c r="E338" i="1" s="1"/>
  <c r="A339" i="1"/>
  <c r="D338" i="1"/>
  <c r="H337" i="1"/>
  <c r="F337" i="1"/>
  <c r="G337" i="1"/>
  <c r="F338" i="1" l="1"/>
  <c r="G338" i="1"/>
  <c r="H338" i="1"/>
  <c r="I337" i="1"/>
  <c r="J337" i="1" s="1"/>
  <c r="K337" i="1" s="1"/>
  <c r="D339" i="1"/>
  <c r="C339" i="1"/>
  <c r="E339" i="1" s="1"/>
  <c r="A340" i="1"/>
  <c r="C340" i="1" l="1"/>
  <c r="E340" i="1" s="1"/>
  <c r="A341" i="1"/>
  <c r="D340" i="1"/>
  <c r="F339" i="1"/>
  <c r="G339" i="1"/>
  <c r="H339" i="1"/>
  <c r="I338" i="1"/>
  <c r="J338" i="1" s="1"/>
  <c r="K338" i="1" s="1"/>
  <c r="F340" i="1" l="1"/>
  <c r="G340" i="1"/>
  <c r="H340" i="1"/>
  <c r="A342" i="1"/>
  <c r="C341" i="1"/>
  <c r="E341" i="1" s="1"/>
  <c r="D341" i="1"/>
  <c r="I339" i="1"/>
  <c r="J339" i="1" s="1"/>
  <c r="K339" i="1" s="1"/>
  <c r="I340" i="1" l="1"/>
  <c r="J340" i="1" s="1"/>
  <c r="K340" i="1" s="1"/>
  <c r="F341" i="1"/>
  <c r="G341" i="1"/>
  <c r="H341" i="1"/>
  <c r="D342" i="1"/>
  <c r="A343" i="1"/>
  <c r="C342" i="1"/>
  <c r="E342" i="1" s="1"/>
  <c r="H342" i="1" l="1"/>
  <c r="F342" i="1"/>
  <c r="G342" i="1"/>
  <c r="A344" i="1"/>
  <c r="D343" i="1"/>
  <c r="C343" i="1"/>
  <c r="E343" i="1" s="1"/>
  <c r="I341" i="1"/>
  <c r="J341" i="1" s="1"/>
  <c r="K341" i="1" s="1"/>
  <c r="I342" i="1" l="1"/>
  <c r="J342" i="1" s="1"/>
  <c r="K342" i="1" s="1"/>
  <c r="F343" i="1"/>
  <c r="H343" i="1"/>
  <c r="G343" i="1"/>
  <c r="A345" i="1"/>
  <c r="D344" i="1"/>
  <c r="C344" i="1"/>
  <c r="E344" i="1" s="1"/>
  <c r="F344" i="1" l="1"/>
  <c r="G344" i="1"/>
  <c r="H344" i="1"/>
  <c r="I343" i="1"/>
  <c r="J343" i="1" s="1"/>
  <c r="K343" i="1" s="1"/>
  <c r="C345" i="1"/>
  <c r="E345" i="1" s="1"/>
  <c r="A346" i="1"/>
  <c r="D345" i="1"/>
  <c r="G345" i="1" l="1"/>
  <c r="H345" i="1"/>
  <c r="F345" i="1"/>
  <c r="I344" i="1"/>
  <c r="J344" i="1" s="1"/>
  <c r="K344" i="1" s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G348" i="1" l="1"/>
  <c r="H348" i="1"/>
  <c r="F348" i="1"/>
  <c r="D349" i="1"/>
  <c r="C349" i="1"/>
  <c r="E349" i="1" s="1"/>
  <c r="A350" i="1"/>
  <c r="I347" i="1"/>
  <c r="J347" i="1" s="1"/>
  <c r="K347" i="1" s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F352" i="1" l="1"/>
  <c r="G352" i="1"/>
  <c r="H352" i="1"/>
  <c r="I351" i="1"/>
  <c r="J351" i="1" s="1"/>
  <c r="K351" i="1" s="1"/>
  <c r="C353" i="1"/>
  <c r="E353" i="1" s="1"/>
  <c r="A354" i="1"/>
  <c r="D353" i="1"/>
  <c r="F353" i="1" l="1"/>
  <c r="G353" i="1"/>
  <c r="H353" i="1"/>
  <c r="I352" i="1"/>
  <c r="J352" i="1" s="1"/>
  <c r="K352" i="1" s="1"/>
  <c r="A355" i="1"/>
  <c r="D354" i="1"/>
  <c r="C354" i="1"/>
  <c r="E354" i="1" s="1"/>
  <c r="C355" i="1" l="1"/>
  <c r="E355" i="1" s="1"/>
  <c r="A356" i="1"/>
  <c r="D355" i="1"/>
  <c r="I353" i="1"/>
  <c r="J353" i="1" s="1"/>
  <c r="K353" i="1" s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A359" i="1" l="1"/>
  <c r="D358" i="1"/>
  <c r="C358" i="1"/>
  <c r="E358" i="1" s="1"/>
  <c r="I356" i="1"/>
  <c r="J356" i="1" s="1"/>
  <c r="K356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C360" i="1" l="1"/>
  <c r="E360" i="1" s="1"/>
  <c r="A361" i="1"/>
  <c r="D360" i="1"/>
  <c r="F359" i="1"/>
  <c r="G359" i="1"/>
  <c r="H359" i="1"/>
  <c r="I358" i="1"/>
  <c r="J358" i="1" s="1"/>
  <c r="K358" i="1" s="1"/>
  <c r="H360" i="1" l="1"/>
  <c r="G360" i="1"/>
  <c r="F360" i="1"/>
  <c r="C361" i="1"/>
  <c r="E361" i="1" s="1"/>
  <c r="D361" i="1"/>
  <c r="A362" i="1"/>
  <c r="I359" i="1"/>
  <c r="J359" i="1" s="1"/>
  <c r="K359" i="1" s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D369" i="1" l="1"/>
  <c r="A370" i="1"/>
  <c r="C369" i="1"/>
  <c r="E369" i="1" s="1"/>
  <c r="F368" i="1"/>
  <c r="G368" i="1"/>
  <c r="H368" i="1"/>
  <c r="I367" i="1"/>
  <c r="J367" i="1" s="1"/>
  <c r="K367" i="1" s="1"/>
  <c r="H369" i="1" l="1"/>
  <c r="F369" i="1"/>
  <c r="G369" i="1"/>
  <c r="D370" i="1"/>
  <c r="A371" i="1"/>
  <c r="C370" i="1"/>
  <c r="E370" i="1" s="1"/>
  <c r="I368" i="1"/>
  <c r="J368" i="1" s="1"/>
  <c r="K368" i="1" s="1"/>
  <c r="D371" i="1" l="1"/>
  <c r="C371" i="1"/>
  <c r="E371" i="1" s="1"/>
  <c r="A372" i="1"/>
  <c r="G370" i="1"/>
  <c r="H370" i="1"/>
  <c r="F370" i="1"/>
  <c r="I369" i="1"/>
  <c r="J369" i="1" s="1"/>
  <c r="K369" i="1" s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A375" i="1" l="1"/>
  <c r="D374" i="1"/>
  <c r="C374" i="1"/>
  <c r="E374" i="1" s="1"/>
  <c r="I372" i="1"/>
  <c r="J372" i="1" s="1"/>
  <c r="K372" i="1" s="1"/>
  <c r="F373" i="1"/>
  <c r="H373" i="1"/>
  <c r="G373" i="1"/>
  <c r="D375" i="1" l="1"/>
  <c r="A376" i="1"/>
  <c r="C375" i="1"/>
  <c r="E375" i="1" s="1"/>
  <c r="I373" i="1"/>
  <c r="J373" i="1" s="1"/>
  <c r="K373" i="1" s="1"/>
  <c r="F374" i="1"/>
  <c r="G374" i="1"/>
  <c r="H374" i="1"/>
  <c r="F375" i="1" l="1"/>
  <c r="G375" i="1"/>
  <c r="H375" i="1"/>
  <c r="I374" i="1"/>
  <c r="J374" i="1" s="1"/>
  <c r="K374" i="1" s="1"/>
  <c r="A377" i="1"/>
  <c r="D376" i="1"/>
  <c r="C376" i="1"/>
  <c r="E376" i="1" s="1"/>
  <c r="D377" i="1" l="1"/>
  <c r="C377" i="1"/>
  <c r="E377" i="1" s="1"/>
  <c r="A378" i="1"/>
  <c r="I375" i="1"/>
  <c r="J375" i="1" s="1"/>
  <c r="K375" i="1" s="1"/>
  <c r="F376" i="1"/>
  <c r="G376" i="1"/>
  <c r="H376" i="1"/>
  <c r="D378" i="1" l="1"/>
  <c r="C378" i="1"/>
  <c r="E378" i="1" s="1"/>
  <c r="A379" i="1"/>
  <c r="G377" i="1"/>
  <c r="H377" i="1"/>
  <c r="F377" i="1"/>
  <c r="I376" i="1"/>
  <c r="J376" i="1" s="1"/>
  <c r="K376" i="1" s="1"/>
  <c r="I377" i="1" l="1"/>
  <c r="J377" i="1" s="1"/>
  <c r="K377" i="1" s="1"/>
  <c r="D379" i="1"/>
  <c r="C379" i="1"/>
  <c r="E379" i="1" s="1"/>
  <c r="A380" i="1"/>
  <c r="F378" i="1"/>
  <c r="G378" i="1"/>
  <c r="H378" i="1"/>
  <c r="D380" i="1" l="1"/>
  <c r="A381" i="1"/>
  <c r="C380" i="1"/>
  <c r="E380" i="1" s="1"/>
  <c r="G379" i="1"/>
  <c r="H379" i="1"/>
  <c r="F379" i="1"/>
  <c r="I378" i="1"/>
  <c r="J378" i="1" s="1"/>
  <c r="K378" i="1" s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A385" i="1" l="1"/>
  <c r="D384" i="1"/>
  <c r="C384" i="1"/>
  <c r="E384" i="1" s="1"/>
  <c r="F383" i="1"/>
  <c r="H383" i="1"/>
  <c r="G383" i="1"/>
  <c r="I382" i="1"/>
  <c r="J382" i="1" s="1"/>
  <c r="K382" i="1" s="1"/>
  <c r="D385" i="1" l="1"/>
  <c r="C385" i="1"/>
  <c r="E385" i="1" s="1"/>
  <c r="A386" i="1"/>
  <c r="G384" i="1"/>
  <c r="F384" i="1"/>
  <c r="H384" i="1"/>
  <c r="I383" i="1"/>
  <c r="J383" i="1" s="1"/>
  <c r="K383" i="1" s="1"/>
  <c r="C386" i="1" l="1"/>
  <c r="E386" i="1" s="1"/>
  <c r="D386" i="1"/>
  <c r="A387" i="1"/>
  <c r="H385" i="1"/>
  <c r="G385" i="1"/>
  <c r="F385" i="1"/>
  <c r="I384" i="1"/>
  <c r="J384" i="1" s="1"/>
  <c r="K384" i="1" s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G389" i="1" l="1"/>
  <c r="H389" i="1"/>
  <c r="F389" i="1"/>
  <c r="D390" i="1"/>
  <c r="C390" i="1"/>
  <c r="E390" i="1" s="1"/>
  <c r="A391" i="1"/>
  <c r="I388" i="1"/>
  <c r="J388" i="1" s="1"/>
  <c r="K388" i="1" s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C393" i="1" l="1"/>
  <c r="E393" i="1" s="1"/>
  <c r="A394" i="1"/>
  <c r="D393" i="1"/>
  <c r="H392" i="1"/>
  <c r="G392" i="1"/>
  <c r="F392" i="1"/>
  <c r="I391" i="1"/>
  <c r="J391" i="1" s="1"/>
  <c r="K391" i="1" s="1"/>
  <c r="I392" i="1" l="1"/>
  <c r="J392" i="1" s="1"/>
  <c r="K392" i="1" s="1"/>
  <c r="F393" i="1"/>
  <c r="H393" i="1"/>
  <c r="G393" i="1"/>
  <c r="A395" i="1"/>
  <c r="D394" i="1"/>
  <c r="C394" i="1"/>
  <c r="E394" i="1" s="1"/>
  <c r="F394" i="1" l="1"/>
  <c r="G394" i="1"/>
  <c r="H394" i="1"/>
  <c r="I393" i="1"/>
  <c r="J393" i="1" s="1"/>
  <c r="K393" i="1" s="1"/>
  <c r="C395" i="1"/>
  <c r="E395" i="1" s="1"/>
  <c r="A396" i="1"/>
  <c r="D395" i="1"/>
  <c r="F395" i="1" l="1"/>
  <c r="H395" i="1"/>
  <c r="G395" i="1"/>
  <c r="I394" i="1"/>
  <c r="J394" i="1" s="1"/>
  <c r="K394" i="1" s="1"/>
  <c r="D396" i="1"/>
  <c r="C396" i="1"/>
  <c r="E396" i="1" s="1"/>
  <c r="A397" i="1"/>
  <c r="D397" i="1" l="1"/>
  <c r="A398" i="1"/>
  <c r="C397" i="1"/>
  <c r="E397" i="1" s="1"/>
  <c r="H396" i="1"/>
  <c r="G396" i="1"/>
  <c r="F396" i="1"/>
  <c r="I395" i="1"/>
  <c r="J395" i="1" s="1"/>
  <c r="K395" i="1" s="1"/>
  <c r="I396" i="1" l="1"/>
  <c r="J396" i="1" s="1"/>
  <c r="K396" i="1" s="1"/>
  <c r="F397" i="1"/>
  <c r="H397" i="1"/>
  <c r="G397" i="1"/>
  <c r="C398" i="1"/>
  <c r="E398" i="1" s="1"/>
  <c r="A399" i="1"/>
  <c r="D398" i="1"/>
  <c r="A400" i="1" l="1"/>
  <c r="D399" i="1"/>
  <c r="C399" i="1"/>
  <c r="E399" i="1" s="1"/>
  <c r="I397" i="1"/>
  <c r="J397" i="1" s="1"/>
  <c r="K397" i="1" s="1"/>
  <c r="F398" i="1"/>
  <c r="G398" i="1"/>
  <c r="H398" i="1"/>
  <c r="D400" i="1" l="1"/>
  <c r="C400" i="1"/>
  <c r="E400" i="1" s="1"/>
  <c r="A401" i="1"/>
  <c r="I398" i="1"/>
  <c r="J398" i="1" s="1"/>
  <c r="K398" i="1" s="1"/>
  <c r="F399" i="1"/>
  <c r="H399" i="1"/>
  <c r="G399" i="1"/>
  <c r="A402" i="1" l="1"/>
  <c r="D401" i="1"/>
  <c r="C401" i="1"/>
  <c r="E401" i="1" s="1"/>
  <c r="H400" i="1"/>
  <c r="G400" i="1"/>
  <c r="F400" i="1"/>
  <c r="I399" i="1"/>
  <c r="J399" i="1" s="1"/>
  <c r="K399" i="1" s="1"/>
  <c r="I400" i="1" l="1"/>
  <c r="J400" i="1" s="1"/>
  <c r="K400" i="1" s="1"/>
  <c r="C402" i="1"/>
  <c r="E402" i="1" s="1"/>
  <c r="A403" i="1"/>
  <c r="D402" i="1"/>
  <c r="F401" i="1"/>
  <c r="H401" i="1"/>
  <c r="G401" i="1"/>
  <c r="H402" i="1" l="1"/>
  <c r="F402" i="1"/>
  <c r="G402" i="1"/>
  <c r="D403" i="1"/>
  <c r="C403" i="1"/>
  <c r="E403" i="1" s="1"/>
  <c r="A404" i="1"/>
  <c r="I401" i="1"/>
  <c r="J401" i="1" s="1"/>
  <c r="K401" i="1" s="1"/>
  <c r="I402" i="1" l="1"/>
  <c r="J402" i="1" s="1"/>
  <c r="K402" i="1" s="1"/>
  <c r="D404" i="1"/>
  <c r="C404" i="1"/>
  <c r="E404" i="1" s="1"/>
  <c r="A405" i="1"/>
  <c r="H403" i="1"/>
  <c r="F403" i="1"/>
  <c r="G403" i="1"/>
  <c r="A406" i="1" l="1"/>
  <c r="C405" i="1"/>
  <c r="E405" i="1" s="1"/>
  <c r="D405" i="1"/>
  <c r="H404" i="1"/>
  <c r="G404" i="1"/>
  <c r="F404" i="1"/>
  <c r="I403" i="1"/>
  <c r="J403" i="1" s="1"/>
  <c r="K403" i="1" s="1"/>
  <c r="I404" i="1" l="1"/>
  <c r="J404" i="1" s="1"/>
  <c r="K404" i="1" s="1"/>
  <c r="G405" i="1"/>
  <c r="F405" i="1"/>
  <c r="H405" i="1"/>
  <c r="A407" i="1"/>
  <c r="D406" i="1"/>
  <c r="C406" i="1"/>
  <c r="E406" i="1" s="1"/>
  <c r="H406" i="1" l="1"/>
  <c r="F406" i="1"/>
  <c r="G406" i="1"/>
  <c r="A408" i="1"/>
  <c r="D407" i="1"/>
  <c r="C407" i="1"/>
  <c r="E407" i="1" s="1"/>
  <c r="I405" i="1"/>
  <c r="J405" i="1" s="1"/>
  <c r="K405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D410" i="1" l="1"/>
  <c r="C410" i="1"/>
  <c r="E410" i="1" s="1"/>
  <c r="A411" i="1"/>
  <c r="G409" i="1"/>
  <c r="F409" i="1"/>
  <c r="H409" i="1"/>
  <c r="I408" i="1"/>
  <c r="J408" i="1" s="1"/>
  <c r="K408" i="1" s="1"/>
  <c r="A412" i="1" l="1"/>
  <c r="D411" i="1"/>
  <c r="C411" i="1"/>
  <c r="E411" i="1" s="1"/>
  <c r="F410" i="1"/>
  <c r="H410" i="1"/>
  <c r="G410" i="1"/>
  <c r="I409" i="1"/>
  <c r="J409" i="1" s="1"/>
  <c r="K409" i="1" s="1"/>
  <c r="A413" i="1" l="1"/>
  <c r="D412" i="1"/>
  <c r="C412" i="1"/>
  <c r="E412" i="1" s="1"/>
  <c r="H411" i="1"/>
  <c r="F411" i="1"/>
  <c r="G411" i="1"/>
  <c r="I410" i="1"/>
  <c r="J410" i="1" s="1"/>
  <c r="K410" i="1" s="1"/>
  <c r="A414" i="1" l="1"/>
  <c r="D413" i="1"/>
  <c r="C413" i="1"/>
  <c r="E413" i="1" s="1"/>
  <c r="I411" i="1"/>
  <c r="J411" i="1" s="1"/>
  <c r="K411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D415" i="1" l="1"/>
  <c r="C415" i="1"/>
  <c r="E415" i="1" s="1"/>
  <c r="A416" i="1"/>
  <c r="H414" i="1"/>
  <c r="G414" i="1"/>
  <c r="F414" i="1"/>
  <c r="I413" i="1"/>
  <c r="J413" i="1" s="1"/>
  <c r="K413" i="1" s="1"/>
  <c r="I414" i="1" l="1"/>
  <c r="J414" i="1" s="1"/>
  <c r="K414" i="1" s="1"/>
  <c r="D416" i="1"/>
  <c r="A417" i="1"/>
  <c r="C416" i="1"/>
  <c r="E416" i="1" s="1"/>
  <c r="F415" i="1"/>
  <c r="H415" i="1"/>
  <c r="G415" i="1"/>
  <c r="H416" i="1" l="1"/>
  <c r="G416" i="1"/>
  <c r="F416" i="1"/>
  <c r="A418" i="1"/>
  <c r="D417" i="1"/>
  <c r="C417" i="1"/>
  <c r="E417" i="1" s="1"/>
  <c r="I415" i="1"/>
  <c r="J415" i="1" s="1"/>
  <c r="K415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G419" i="1" l="1"/>
  <c r="F419" i="1"/>
  <c r="H419" i="1"/>
  <c r="I418" i="1"/>
  <c r="J418" i="1" s="1"/>
  <c r="K418" i="1" s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A423" i="1" l="1"/>
  <c r="D422" i="1"/>
  <c r="C422" i="1"/>
  <c r="E422" i="1" s="1"/>
  <c r="G421" i="1"/>
  <c r="F421" i="1"/>
  <c r="H421" i="1"/>
  <c r="I420" i="1"/>
  <c r="J420" i="1" s="1"/>
  <c r="K420" i="1" s="1"/>
  <c r="D423" i="1" l="1"/>
  <c r="C423" i="1"/>
  <c r="E423" i="1" s="1"/>
  <c r="A424" i="1"/>
  <c r="I421" i="1"/>
  <c r="J421" i="1" s="1"/>
  <c r="K421" i="1" s="1"/>
  <c r="F422" i="1"/>
  <c r="H422" i="1"/>
  <c r="G422" i="1"/>
  <c r="D424" i="1" l="1"/>
  <c r="C424" i="1"/>
  <c r="E424" i="1" s="1"/>
  <c r="A425" i="1"/>
  <c r="F423" i="1"/>
  <c r="H423" i="1"/>
  <c r="G423" i="1"/>
  <c r="I422" i="1"/>
  <c r="J422" i="1" s="1"/>
  <c r="K422" i="1" s="1"/>
  <c r="A426" i="1" l="1"/>
  <c r="D425" i="1"/>
  <c r="C425" i="1"/>
  <c r="E425" i="1" s="1"/>
  <c r="H424" i="1"/>
  <c r="G424" i="1"/>
  <c r="F424" i="1"/>
  <c r="I423" i="1"/>
  <c r="J423" i="1" s="1"/>
  <c r="K423" i="1" s="1"/>
  <c r="I424" i="1" l="1"/>
  <c r="J424" i="1" s="1"/>
  <c r="K424" i="1" s="1"/>
  <c r="D426" i="1"/>
  <c r="C426" i="1"/>
  <c r="E426" i="1" s="1"/>
  <c r="A427" i="1"/>
  <c r="H425" i="1"/>
  <c r="F425" i="1"/>
  <c r="G425" i="1"/>
  <c r="D427" i="1" l="1"/>
  <c r="A428" i="1"/>
  <c r="C427" i="1"/>
  <c r="E427" i="1" s="1"/>
  <c r="F426" i="1"/>
  <c r="H426" i="1"/>
  <c r="G426" i="1"/>
  <c r="I425" i="1"/>
  <c r="J425" i="1" s="1"/>
  <c r="K425" i="1" s="1"/>
  <c r="F427" i="1" l="1"/>
  <c r="H427" i="1"/>
  <c r="G427" i="1"/>
  <c r="A429" i="1"/>
  <c r="D428" i="1"/>
  <c r="C428" i="1"/>
  <c r="E428" i="1" s="1"/>
  <c r="I426" i="1"/>
  <c r="J426" i="1" s="1"/>
  <c r="K426" i="1" s="1"/>
  <c r="H428" i="1" l="1"/>
  <c r="G428" i="1"/>
  <c r="F428" i="1"/>
  <c r="I427" i="1"/>
  <c r="J427" i="1" s="1"/>
  <c r="K427" i="1" s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D431" i="1" l="1"/>
  <c r="C431" i="1"/>
  <c r="E431" i="1" s="1"/>
  <c r="A432" i="1"/>
  <c r="I429" i="1"/>
  <c r="J429" i="1" s="1"/>
  <c r="K429" i="1" s="1"/>
  <c r="F430" i="1"/>
  <c r="G430" i="1"/>
  <c r="H430" i="1"/>
  <c r="D432" i="1" l="1"/>
  <c r="A433" i="1"/>
  <c r="C432" i="1"/>
  <c r="E432" i="1" s="1"/>
  <c r="H431" i="1"/>
  <c r="G431" i="1"/>
  <c r="F431" i="1"/>
  <c r="I430" i="1"/>
  <c r="J430" i="1" s="1"/>
  <c r="K430" i="1" s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D435" i="1" l="1"/>
  <c r="C435" i="1"/>
  <c r="E435" i="1" s="1"/>
  <c r="A436" i="1"/>
  <c r="F434" i="1"/>
  <c r="H434" i="1"/>
  <c r="G434" i="1"/>
  <c r="I433" i="1"/>
  <c r="J433" i="1" s="1"/>
  <c r="K433" i="1" s="1"/>
  <c r="A437" i="1" l="1"/>
  <c r="D436" i="1"/>
  <c r="C436" i="1"/>
  <c r="E436" i="1" s="1"/>
  <c r="F435" i="1"/>
  <c r="H435" i="1"/>
  <c r="G435" i="1"/>
  <c r="I434" i="1"/>
  <c r="J434" i="1" s="1"/>
  <c r="K434" i="1" s="1"/>
  <c r="D437" i="1" l="1"/>
  <c r="A438" i="1"/>
  <c r="C437" i="1"/>
  <c r="E437" i="1" s="1"/>
  <c r="F436" i="1"/>
  <c r="H436" i="1"/>
  <c r="G436" i="1"/>
  <c r="I435" i="1"/>
  <c r="J435" i="1" s="1"/>
  <c r="K435" i="1" s="1"/>
  <c r="F437" i="1" l="1"/>
  <c r="H437" i="1"/>
  <c r="G437" i="1"/>
  <c r="D438" i="1"/>
  <c r="C438" i="1"/>
  <c r="E438" i="1" s="1"/>
  <c r="A439" i="1"/>
  <c r="I436" i="1"/>
  <c r="J436" i="1" s="1"/>
  <c r="K436" i="1" s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H440" i="1" l="1"/>
  <c r="G440" i="1"/>
  <c r="F440" i="1"/>
  <c r="I439" i="1"/>
  <c r="J439" i="1" s="1"/>
  <c r="K439" i="1" s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A444" i="1" l="1"/>
  <c r="C443" i="1"/>
  <c r="E443" i="1" s="1"/>
  <c r="D443" i="1"/>
  <c r="H442" i="1"/>
  <c r="G442" i="1"/>
  <c r="F442" i="1"/>
  <c r="I441" i="1"/>
  <c r="J441" i="1" s="1"/>
  <c r="K441" i="1" s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D447" i="1" l="1"/>
  <c r="C447" i="1"/>
  <c r="E447" i="1" s="1"/>
  <c r="A448" i="1"/>
  <c r="F446" i="1"/>
  <c r="H446" i="1"/>
  <c r="G446" i="1"/>
  <c r="I445" i="1"/>
  <c r="J445" i="1" s="1"/>
  <c r="K445" i="1" s="1"/>
  <c r="A449" i="1" l="1"/>
  <c r="D448" i="1"/>
  <c r="C448" i="1"/>
  <c r="E448" i="1" s="1"/>
  <c r="F447" i="1"/>
  <c r="H447" i="1"/>
  <c r="G447" i="1"/>
  <c r="I446" i="1"/>
  <c r="J446" i="1" s="1"/>
  <c r="K446" i="1" s="1"/>
  <c r="A450" i="1" l="1"/>
  <c r="D449" i="1"/>
  <c r="C449" i="1"/>
  <c r="E449" i="1" s="1"/>
  <c r="F448" i="1"/>
  <c r="H448" i="1"/>
  <c r="G448" i="1"/>
  <c r="I447" i="1"/>
  <c r="J447" i="1" s="1"/>
  <c r="K447" i="1" s="1"/>
  <c r="A451" i="1" l="1"/>
  <c r="D450" i="1"/>
  <c r="C450" i="1"/>
  <c r="E450" i="1" s="1"/>
  <c r="F449" i="1"/>
  <c r="G449" i="1"/>
  <c r="H449" i="1"/>
  <c r="I448" i="1"/>
  <c r="J448" i="1" s="1"/>
  <c r="K448" i="1" s="1"/>
  <c r="C451" i="1" l="1"/>
  <c r="E451" i="1" s="1"/>
  <c r="D451" i="1"/>
  <c r="A452" i="1"/>
  <c r="F450" i="1"/>
  <c r="G450" i="1"/>
  <c r="H450" i="1"/>
  <c r="I449" i="1"/>
  <c r="J449" i="1" s="1"/>
  <c r="K449" i="1" s="1"/>
  <c r="A453" i="1" l="1"/>
  <c r="D452" i="1"/>
  <c r="C452" i="1"/>
  <c r="E452" i="1" s="1"/>
  <c r="G451" i="1"/>
  <c r="H451" i="1"/>
  <c r="F451" i="1"/>
  <c r="I450" i="1"/>
  <c r="J450" i="1" s="1"/>
  <c r="K450" i="1" s="1"/>
  <c r="I451" i="1" l="1"/>
  <c r="J451" i="1" s="1"/>
  <c r="K451" i="1" s="1"/>
  <c r="A454" i="1"/>
  <c r="D453" i="1"/>
  <c r="C453" i="1"/>
  <c r="E453" i="1" s="1"/>
  <c r="F452" i="1"/>
  <c r="G452" i="1"/>
  <c r="H452" i="1"/>
  <c r="A455" i="1" l="1"/>
  <c r="D454" i="1"/>
  <c r="C454" i="1"/>
  <c r="E454" i="1" s="1"/>
  <c r="F453" i="1"/>
  <c r="H453" i="1"/>
  <c r="G453" i="1"/>
  <c r="I452" i="1"/>
  <c r="J452" i="1" s="1"/>
  <c r="K452" i="1" s="1"/>
  <c r="A456" i="1" l="1"/>
  <c r="C455" i="1"/>
  <c r="E455" i="1" s="1"/>
  <c r="D455" i="1"/>
  <c r="I453" i="1"/>
  <c r="J453" i="1" s="1"/>
  <c r="K453" i="1" s="1"/>
  <c r="F454" i="1"/>
  <c r="H454" i="1"/>
  <c r="G454" i="1"/>
  <c r="G455" i="1" l="1"/>
  <c r="H455" i="1"/>
  <c r="F455" i="1"/>
  <c r="A457" i="1"/>
  <c r="D456" i="1"/>
  <c r="C456" i="1"/>
  <c r="E456" i="1" s="1"/>
  <c r="I454" i="1"/>
  <c r="J454" i="1" s="1"/>
  <c r="K454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A468" i="1" l="1"/>
  <c r="C467" i="1"/>
  <c r="E467" i="1" s="1"/>
  <c r="D467" i="1"/>
  <c r="F466" i="1"/>
  <c r="H466" i="1"/>
  <c r="G466" i="1"/>
  <c r="I465" i="1"/>
  <c r="J465" i="1" s="1"/>
  <c r="K465" i="1" s="1"/>
  <c r="G467" i="1" l="1"/>
  <c r="H467" i="1"/>
  <c r="F467" i="1"/>
  <c r="A469" i="1"/>
  <c r="D468" i="1"/>
  <c r="C468" i="1"/>
  <c r="E468" i="1" s="1"/>
  <c r="I466" i="1"/>
  <c r="J466" i="1" s="1"/>
  <c r="K466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A472" i="1" l="1"/>
  <c r="C471" i="1"/>
  <c r="E471" i="1" s="1"/>
  <c r="D471" i="1"/>
  <c r="F470" i="1"/>
  <c r="H470" i="1"/>
  <c r="G470" i="1"/>
  <c r="I469" i="1"/>
  <c r="J469" i="1" s="1"/>
  <c r="K469" i="1" s="1"/>
  <c r="G471" i="1" l="1"/>
  <c r="H471" i="1"/>
  <c r="F471" i="1"/>
  <c r="A473" i="1"/>
  <c r="D472" i="1"/>
  <c r="C472" i="1"/>
  <c r="E472" i="1" s="1"/>
  <c r="I470" i="1"/>
  <c r="J470" i="1" s="1"/>
  <c r="K470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A496" i="1" l="1"/>
  <c r="C495" i="1"/>
  <c r="E495" i="1" s="1"/>
  <c r="D495" i="1"/>
  <c r="F494" i="1"/>
  <c r="H494" i="1"/>
  <c r="G494" i="1"/>
  <c r="I493" i="1"/>
  <c r="J493" i="1" s="1"/>
  <c r="K493" i="1" s="1"/>
  <c r="G495" i="1" l="1"/>
  <c r="H495" i="1"/>
  <c r="F495" i="1"/>
  <c r="A497" i="1"/>
  <c r="D496" i="1"/>
  <c r="C496" i="1"/>
  <c r="E496" i="1" s="1"/>
  <c r="I494" i="1"/>
  <c r="J494" i="1" s="1"/>
  <c r="K494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A500" i="1" l="1"/>
  <c r="C499" i="1"/>
  <c r="E499" i="1" s="1"/>
  <c r="D499" i="1"/>
  <c r="F498" i="1"/>
  <c r="H498" i="1"/>
  <c r="G498" i="1"/>
  <c r="I497" i="1"/>
  <c r="J497" i="1" s="1"/>
  <c r="K497" i="1" s="1"/>
  <c r="G499" i="1" l="1"/>
  <c r="H499" i="1"/>
  <c r="F499" i="1"/>
  <c r="A501" i="1"/>
  <c r="D500" i="1"/>
  <c r="C500" i="1"/>
  <c r="E500" i="1" s="1"/>
  <c r="I498" i="1"/>
  <c r="J498" i="1" s="1"/>
  <c r="K498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A504" i="1" l="1"/>
  <c r="C503" i="1"/>
  <c r="E503" i="1" s="1"/>
  <c r="D503" i="1"/>
  <c r="F502" i="1"/>
  <c r="H502" i="1"/>
  <c r="G502" i="1"/>
  <c r="I501" i="1"/>
  <c r="J501" i="1" s="1"/>
  <c r="K501" i="1" s="1"/>
  <c r="G503" i="1" l="1"/>
  <c r="H503" i="1"/>
  <c r="F503" i="1"/>
  <c r="A505" i="1"/>
  <c r="D504" i="1"/>
  <c r="C504" i="1"/>
  <c r="E504" i="1" s="1"/>
  <c r="I502" i="1"/>
  <c r="J502" i="1" s="1"/>
  <c r="K502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A508" i="1" l="1"/>
  <c r="C507" i="1"/>
  <c r="E507" i="1" s="1"/>
  <c r="D507" i="1"/>
  <c r="F506" i="1"/>
  <c r="H506" i="1"/>
  <c r="G506" i="1"/>
  <c r="I505" i="1"/>
  <c r="J505" i="1" s="1"/>
  <c r="K505" i="1" s="1"/>
  <c r="G507" i="1" l="1"/>
  <c r="H507" i="1"/>
  <c r="F507" i="1"/>
  <c r="A509" i="1"/>
  <c r="D508" i="1"/>
  <c r="C508" i="1"/>
  <c r="E508" i="1" s="1"/>
  <c r="I506" i="1"/>
  <c r="J506" i="1" s="1"/>
  <c r="K506" i="1" s="1"/>
  <c r="I507" i="1" l="1"/>
  <c r="J507" i="1" s="1"/>
  <c r="K507" i="1" s="1"/>
  <c r="F508" i="1"/>
  <c r="H508" i="1"/>
  <c r="G508" i="1"/>
  <c r="A510" i="1"/>
  <c r="D509" i="1"/>
  <c r="C509" i="1"/>
  <c r="E509" i="1" s="1"/>
  <c r="G509" i="1" l="1"/>
  <c r="F509" i="1"/>
  <c r="H509" i="1"/>
  <c r="I508" i="1"/>
  <c r="J508" i="1" s="1"/>
  <c r="K508" i="1" s="1"/>
  <c r="A511" i="1"/>
  <c r="D510" i="1"/>
  <c r="C510" i="1"/>
  <c r="E510" i="1" s="1"/>
  <c r="A512" i="1" l="1"/>
  <c r="C511" i="1"/>
  <c r="E511" i="1" s="1"/>
  <c r="D511" i="1"/>
  <c r="G510" i="1"/>
  <c r="F510" i="1"/>
  <c r="H510" i="1"/>
  <c r="I509" i="1"/>
  <c r="J509" i="1" s="1"/>
  <c r="K509" i="1" s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6" name="A994B1" type="6" refreshedVersion="3" background="1" saveData="1">
    <textPr codePage="437" sourceFile="C:\Documents and Settings\Steve\My Documents\PhD\XPS\23_10_13\A994B.">
      <textFields>
        <textField/>
      </textFields>
    </textPr>
  </connection>
  <connection id="7" name="B014CL" type="6" refreshedVersion="3" background="1" saveData="1">
    <textPr codePage="437" sourceFile="C:\Documents and Settings\Steve\My Documents\PhD\XPS\13_12_06\B014CL.">
      <textFields>
        <textField/>
      </textFields>
    </textPr>
  </connection>
  <connection id="8" name="B014CL2" type="6" refreshedVersion="3" background="1" saveData="1">
    <textPr codePage="437" sourceFile="C:\Documents and Settings\Steve\My Documents\PhD\XPS\13_12_06\B014CL.">
      <textFields>
        <textField/>
      </textFields>
    </textPr>
  </connection>
  <connection id="9" name="B169CL" type="6" refreshedVersion="4" background="1" saveData="1">
    <textPr codePage="850" sourceFile="C:\Users\fcfl28\Documents\My Documents\PhD\XPS\15_09_11 Pd seeding on AI cloth\B169CL.">
      <textFields count="2">
        <textField/>
        <textField/>
      </textFields>
    </textPr>
  </connection>
  <connection id="10" name="B169CL1" type="6" refreshedVersion="4" background="1" saveData="1">
    <textPr codePage="850" sourceFile="C:\Users\fcfl28\Documents\My Documents\PhD\XPS\15_09_11 Pd seeding on AI cloth\B169CL.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<sst xmlns="http://schemas.openxmlformats.org/spreadsheetml/2006/main" count="34" uniqueCount="28">
  <si>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</si>
  <si>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</si>
  <si>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</si>
  <si>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</si>
  <si>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</si>
  <si>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</si>
  <si>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</si>
  <si>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</si>
  <si>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</si>
  <si>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</si>
  <si>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</si>
  <si>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</si>
  <si>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</si>
  <si>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</si>
  <si>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</si>
  <si>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</si>
  <si>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</si>
  <si>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</si>
  <si>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</si>
  <si>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</si>
  <si>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</si>
  <si>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</si>
  <si>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</si>
  <si>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</si>
  <si>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Offset</t>
  </si>
  <si>
    <t>Total</t>
  </si>
  <si>
    <t xml:space="preserve">MW542               </t>
  </si>
  <si>
    <t>03-18-20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</si>
</sst>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666666666666683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212.40827971171507</c:v>
                </c:pt>
                <c:pt idx="1">
                  <c:v>212.35827971171511</c:v>
                </c:pt>
                <c:pt idx="2">
                  <c:v>212.30827971171516</c:v>
                </c:pt>
                <c:pt idx="3">
                  <c:v>212.2582797117152</c:v>
                </c:pt>
                <c:pt idx="4">
                  <c:v>212.20827971171525</c:v>
                </c:pt>
                <c:pt idx="5">
                  <c:v>212.15827971171529</c:v>
                </c:pt>
                <c:pt idx="6">
                  <c:v>212.10827971171534</c:v>
                </c:pt>
                <c:pt idx="7">
                  <c:v>212.05827971171539</c:v>
                </c:pt>
                <c:pt idx="8">
                  <c:v>212.00827971171543</c:v>
                </c:pt>
                <c:pt idx="9">
                  <c:v>211.95827971171548</c:v>
                </c:pt>
                <c:pt idx="10">
                  <c:v>211.90827971171552</c:v>
                </c:pt>
                <c:pt idx="11">
                  <c:v>211.85827971171557</c:v>
                </c:pt>
                <c:pt idx="12">
                  <c:v>211.80827971171561</c:v>
                </c:pt>
                <c:pt idx="13">
                  <c:v>211.75827971171566</c:v>
                </c:pt>
                <c:pt idx="14">
                  <c:v>211.7082797117157</c:v>
                </c:pt>
                <c:pt idx="15">
                  <c:v>211.65827971171575</c:v>
                </c:pt>
                <c:pt idx="16">
                  <c:v>211.6082797117158</c:v>
                </c:pt>
                <c:pt idx="17">
                  <c:v>211.55827971171584</c:v>
                </c:pt>
                <c:pt idx="18">
                  <c:v>211.50827971171589</c:v>
                </c:pt>
                <c:pt idx="19">
                  <c:v>211.45827971171593</c:v>
                </c:pt>
                <c:pt idx="20">
                  <c:v>211.40827971171598</c:v>
                </c:pt>
                <c:pt idx="21">
                  <c:v>211.35827971171602</c:v>
                </c:pt>
                <c:pt idx="22">
                  <c:v>211.30827971171607</c:v>
                </c:pt>
                <c:pt idx="23">
                  <c:v>211.25827971171611</c:v>
                </c:pt>
                <c:pt idx="24">
                  <c:v>211.20827971171616</c:v>
                </c:pt>
                <c:pt idx="25">
                  <c:v>211.1582797117162</c:v>
                </c:pt>
                <c:pt idx="26">
                  <c:v>211.10827971171625</c:v>
                </c:pt>
                <c:pt idx="27">
                  <c:v>211.0582797117163</c:v>
                </c:pt>
                <c:pt idx="28">
                  <c:v>211.00827971171634</c:v>
                </c:pt>
                <c:pt idx="29">
                  <c:v>210.95827971171639</c:v>
                </c:pt>
                <c:pt idx="30">
                  <c:v>210.90827971171643</c:v>
                </c:pt>
                <c:pt idx="31">
                  <c:v>210.85827971171648</c:v>
                </c:pt>
                <c:pt idx="32">
                  <c:v>210.80827971171652</c:v>
                </c:pt>
                <c:pt idx="33">
                  <c:v>210.75827971171657</c:v>
                </c:pt>
                <c:pt idx="34">
                  <c:v>210.70827971171661</c:v>
                </c:pt>
                <c:pt idx="35">
                  <c:v>210.65827971171666</c:v>
                </c:pt>
                <c:pt idx="36">
                  <c:v>210.6082797117167</c:v>
                </c:pt>
                <c:pt idx="37">
                  <c:v>210.55827971171675</c:v>
                </c:pt>
                <c:pt idx="38">
                  <c:v>210.5082797117168</c:v>
                </c:pt>
                <c:pt idx="39">
                  <c:v>210.45827971171684</c:v>
                </c:pt>
                <c:pt idx="40">
                  <c:v>210.40827971171689</c:v>
                </c:pt>
                <c:pt idx="41">
                  <c:v>210.35827971171693</c:v>
                </c:pt>
                <c:pt idx="42">
                  <c:v>210.30827971171698</c:v>
                </c:pt>
                <c:pt idx="43">
                  <c:v>210.25827971171702</c:v>
                </c:pt>
                <c:pt idx="44">
                  <c:v>210.20827971171707</c:v>
                </c:pt>
                <c:pt idx="45">
                  <c:v>210.15827971171711</c:v>
                </c:pt>
                <c:pt idx="46">
                  <c:v>210.10827971171716</c:v>
                </c:pt>
                <c:pt idx="47">
                  <c:v>210.0582797117172</c:v>
                </c:pt>
                <c:pt idx="48">
                  <c:v>210.00827971171725</c:v>
                </c:pt>
                <c:pt idx="49">
                  <c:v>209.9582797117173</c:v>
                </c:pt>
                <c:pt idx="50">
                  <c:v>209.90827971171734</c:v>
                </c:pt>
                <c:pt idx="51">
                  <c:v>209.85827971171739</c:v>
                </c:pt>
                <c:pt idx="52">
                  <c:v>209.80827971171743</c:v>
                </c:pt>
                <c:pt idx="53">
                  <c:v>209.75827971171748</c:v>
                </c:pt>
                <c:pt idx="54">
                  <c:v>209.70827971171752</c:v>
                </c:pt>
                <c:pt idx="55">
                  <c:v>209.65827971171757</c:v>
                </c:pt>
                <c:pt idx="56">
                  <c:v>209.60827971171761</c:v>
                </c:pt>
                <c:pt idx="57">
                  <c:v>209.55827971171766</c:v>
                </c:pt>
                <c:pt idx="58">
                  <c:v>209.50827971171771</c:v>
                </c:pt>
                <c:pt idx="59">
                  <c:v>209.45827971171775</c:v>
                </c:pt>
                <c:pt idx="60">
                  <c:v>209.4082797117178</c:v>
                </c:pt>
                <c:pt idx="61">
                  <c:v>209.35827971171784</c:v>
                </c:pt>
                <c:pt idx="62">
                  <c:v>209.30827971171789</c:v>
                </c:pt>
                <c:pt idx="63">
                  <c:v>209.25827971171793</c:v>
                </c:pt>
                <c:pt idx="64">
                  <c:v>209.20827971171798</c:v>
                </c:pt>
                <c:pt idx="65">
                  <c:v>209.15827971171802</c:v>
                </c:pt>
                <c:pt idx="66">
                  <c:v>209.10827971171807</c:v>
                </c:pt>
                <c:pt idx="67">
                  <c:v>209.05827971171811</c:v>
                </c:pt>
                <c:pt idx="68">
                  <c:v>209.00827971171816</c:v>
                </c:pt>
                <c:pt idx="69">
                  <c:v>208.95827971171821</c:v>
                </c:pt>
                <c:pt idx="70">
                  <c:v>208.90827971171825</c:v>
                </c:pt>
                <c:pt idx="71">
                  <c:v>208.8582797117183</c:v>
                </c:pt>
                <c:pt idx="72">
                  <c:v>208.80827971171834</c:v>
                </c:pt>
                <c:pt idx="73">
                  <c:v>208.75827971171839</c:v>
                </c:pt>
                <c:pt idx="74">
                  <c:v>208.70827971171843</c:v>
                </c:pt>
                <c:pt idx="75">
                  <c:v>208.65827971171848</c:v>
                </c:pt>
                <c:pt idx="76">
                  <c:v>208.60827971171852</c:v>
                </c:pt>
                <c:pt idx="77">
                  <c:v>208.55827971171857</c:v>
                </c:pt>
                <c:pt idx="78">
                  <c:v>208.50827971171861</c:v>
                </c:pt>
                <c:pt idx="79">
                  <c:v>208.45827971171866</c:v>
                </c:pt>
                <c:pt idx="80">
                  <c:v>208.40827971171871</c:v>
                </c:pt>
                <c:pt idx="81">
                  <c:v>208.35827971171875</c:v>
                </c:pt>
                <c:pt idx="82">
                  <c:v>208.3082797117188</c:v>
                </c:pt>
                <c:pt idx="83">
                  <c:v>208.25827971171884</c:v>
                </c:pt>
                <c:pt idx="84">
                  <c:v>208.20827971171889</c:v>
                </c:pt>
                <c:pt idx="85">
                  <c:v>208.15827971171893</c:v>
                </c:pt>
                <c:pt idx="86">
                  <c:v>208.10827971171898</c:v>
                </c:pt>
                <c:pt idx="87">
                  <c:v>208.05827971171902</c:v>
                </c:pt>
                <c:pt idx="88">
                  <c:v>208.00827971171907</c:v>
                </c:pt>
                <c:pt idx="89">
                  <c:v>207.95827971171911</c:v>
                </c:pt>
                <c:pt idx="90">
                  <c:v>207.90827971171916</c:v>
                </c:pt>
                <c:pt idx="91">
                  <c:v>207.85827971171921</c:v>
                </c:pt>
                <c:pt idx="92">
                  <c:v>207.80827971171925</c:v>
                </c:pt>
                <c:pt idx="93">
                  <c:v>207.7582797117193</c:v>
                </c:pt>
                <c:pt idx="94">
                  <c:v>207.70827971171934</c:v>
                </c:pt>
                <c:pt idx="95">
                  <c:v>207.65827971171939</c:v>
                </c:pt>
                <c:pt idx="96">
                  <c:v>207.60827971171943</c:v>
                </c:pt>
                <c:pt idx="97">
                  <c:v>207.55827971171948</c:v>
                </c:pt>
                <c:pt idx="98">
                  <c:v>207.50827971171952</c:v>
                </c:pt>
                <c:pt idx="99">
                  <c:v>207.45827971171957</c:v>
                </c:pt>
                <c:pt idx="100">
                  <c:v>207.40827971171962</c:v>
                </c:pt>
                <c:pt idx="101">
                  <c:v>207.35827971171966</c:v>
                </c:pt>
                <c:pt idx="102">
                  <c:v>207.30827971171971</c:v>
                </c:pt>
                <c:pt idx="103">
                  <c:v>207.25827971171975</c:v>
                </c:pt>
                <c:pt idx="104">
                  <c:v>207.2082797117198</c:v>
                </c:pt>
                <c:pt idx="105">
                  <c:v>207.15827971171984</c:v>
                </c:pt>
                <c:pt idx="106">
                  <c:v>207.10827971171989</c:v>
                </c:pt>
                <c:pt idx="107">
                  <c:v>207.05827971171993</c:v>
                </c:pt>
                <c:pt idx="108">
                  <c:v>207.00827971171998</c:v>
                </c:pt>
                <c:pt idx="109">
                  <c:v>206.95827971172002</c:v>
                </c:pt>
                <c:pt idx="110">
                  <c:v>206.90827971172007</c:v>
                </c:pt>
                <c:pt idx="111">
                  <c:v>206.85827971172012</c:v>
                </c:pt>
                <c:pt idx="112">
                  <c:v>206.80827971172016</c:v>
                </c:pt>
                <c:pt idx="113">
                  <c:v>206.75827971172021</c:v>
                </c:pt>
                <c:pt idx="114">
                  <c:v>206.70827971172025</c:v>
                </c:pt>
                <c:pt idx="115">
                  <c:v>206.6582797117203</c:v>
                </c:pt>
                <c:pt idx="116">
                  <c:v>206.60827971172034</c:v>
                </c:pt>
                <c:pt idx="117">
                  <c:v>206.55827971172039</c:v>
                </c:pt>
                <c:pt idx="118">
                  <c:v>206.50827971172043</c:v>
                </c:pt>
                <c:pt idx="119">
                  <c:v>206.45827971172048</c:v>
                </c:pt>
                <c:pt idx="120">
                  <c:v>206.40827971172052</c:v>
                </c:pt>
                <c:pt idx="121">
                  <c:v>206.35827971172057</c:v>
                </c:pt>
                <c:pt idx="122">
                  <c:v>206.30827971172062</c:v>
                </c:pt>
                <c:pt idx="123">
                  <c:v>206.25827971172066</c:v>
                </c:pt>
                <c:pt idx="124">
                  <c:v>206.20827971172071</c:v>
                </c:pt>
                <c:pt idx="125">
                  <c:v>206.15827971172075</c:v>
                </c:pt>
                <c:pt idx="126">
                  <c:v>206.1082797117208</c:v>
                </c:pt>
                <c:pt idx="127">
                  <c:v>206.05827971172084</c:v>
                </c:pt>
                <c:pt idx="128">
                  <c:v>206.00827971172089</c:v>
                </c:pt>
                <c:pt idx="129">
                  <c:v>205.95827971172093</c:v>
                </c:pt>
                <c:pt idx="130">
                  <c:v>205.90827971172098</c:v>
                </c:pt>
                <c:pt idx="131">
                  <c:v>205.85827971172102</c:v>
                </c:pt>
                <c:pt idx="132">
                  <c:v>205.80827971172107</c:v>
                </c:pt>
                <c:pt idx="133">
                  <c:v>205.75827971172112</c:v>
                </c:pt>
                <c:pt idx="134">
                  <c:v>205.70827971172116</c:v>
                </c:pt>
                <c:pt idx="135">
                  <c:v>205.65827971172121</c:v>
                </c:pt>
                <c:pt idx="136">
                  <c:v>205.60827971172125</c:v>
                </c:pt>
                <c:pt idx="137">
                  <c:v>205.5582797117213</c:v>
                </c:pt>
                <c:pt idx="138">
                  <c:v>205.50827971172134</c:v>
                </c:pt>
                <c:pt idx="139">
                  <c:v>205.45827971172139</c:v>
                </c:pt>
                <c:pt idx="140">
                  <c:v>205.40827971172143</c:v>
                </c:pt>
                <c:pt idx="141">
                  <c:v>205.35827971172148</c:v>
                </c:pt>
                <c:pt idx="142">
                  <c:v>205.30827971172153</c:v>
                </c:pt>
                <c:pt idx="143">
                  <c:v>205.25827971172157</c:v>
                </c:pt>
                <c:pt idx="144">
                  <c:v>205.20827971172162</c:v>
                </c:pt>
                <c:pt idx="145">
                  <c:v>205.15827971172166</c:v>
                </c:pt>
                <c:pt idx="146">
                  <c:v>205.10827971172171</c:v>
                </c:pt>
                <c:pt idx="147">
                  <c:v>205.05827971172175</c:v>
                </c:pt>
                <c:pt idx="148">
                  <c:v>205.0082797117218</c:v>
                </c:pt>
                <c:pt idx="149">
                  <c:v>204.95827971172184</c:v>
                </c:pt>
                <c:pt idx="150">
                  <c:v>204.90827971172189</c:v>
                </c:pt>
                <c:pt idx="151">
                  <c:v>204.85827971172193</c:v>
                </c:pt>
                <c:pt idx="152">
                  <c:v>204.80827971172198</c:v>
                </c:pt>
                <c:pt idx="153">
                  <c:v>204.75827971172203</c:v>
                </c:pt>
                <c:pt idx="154">
                  <c:v>204.70827971172207</c:v>
                </c:pt>
                <c:pt idx="155">
                  <c:v>204.65827971172212</c:v>
                </c:pt>
                <c:pt idx="156">
                  <c:v>204.60827971172216</c:v>
                </c:pt>
                <c:pt idx="157">
                  <c:v>204.55827971172221</c:v>
                </c:pt>
                <c:pt idx="158">
                  <c:v>204.50827971172225</c:v>
                </c:pt>
                <c:pt idx="159">
                  <c:v>204.4582797117223</c:v>
                </c:pt>
                <c:pt idx="160">
                  <c:v>204.40827971172234</c:v>
                </c:pt>
                <c:pt idx="161">
                  <c:v>204.35827971172239</c:v>
                </c:pt>
                <c:pt idx="162">
                  <c:v>204.30827971172243</c:v>
                </c:pt>
                <c:pt idx="163">
                  <c:v>204.25827971172248</c:v>
                </c:pt>
                <c:pt idx="164">
                  <c:v>204.20827971172253</c:v>
                </c:pt>
                <c:pt idx="165">
                  <c:v>204.15827971172257</c:v>
                </c:pt>
                <c:pt idx="166">
                  <c:v>204.10827971172262</c:v>
                </c:pt>
                <c:pt idx="167">
                  <c:v>204.05827971172266</c:v>
                </c:pt>
                <c:pt idx="168">
                  <c:v>204.00827971172271</c:v>
                </c:pt>
                <c:pt idx="169">
                  <c:v>203.95827971172275</c:v>
                </c:pt>
                <c:pt idx="170">
                  <c:v>203.9082797117228</c:v>
                </c:pt>
                <c:pt idx="171">
                  <c:v>203.85827971172284</c:v>
                </c:pt>
                <c:pt idx="172">
                  <c:v>203.80827971172289</c:v>
                </c:pt>
                <c:pt idx="173">
                  <c:v>203.75827971172293</c:v>
                </c:pt>
                <c:pt idx="174">
                  <c:v>203.70827971172298</c:v>
                </c:pt>
                <c:pt idx="175">
                  <c:v>203.65827971172303</c:v>
                </c:pt>
                <c:pt idx="176">
                  <c:v>203.60827971172307</c:v>
                </c:pt>
                <c:pt idx="177">
                  <c:v>203.55827971172312</c:v>
                </c:pt>
                <c:pt idx="178">
                  <c:v>203.50827971172316</c:v>
                </c:pt>
                <c:pt idx="179">
                  <c:v>203.45827971172321</c:v>
                </c:pt>
                <c:pt idx="180">
                  <c:v>203.40827971172325</c:v>
                </c:pt>
                <c:pt idx="181">
                  <c:v>203.3582797117233</c:v>
                </c:pt>
                <c:pt idx="182">
                  <c:v>203.30827971172334</c:v>
                </c:pt>
                <c:pt idx="183">
                  <c:v>203.25827971172339</c:v>
                </c:pt>
                <c:pt idx="184">
                  <c:v>203.20827971172343</c:v>
                </c:pt>
                <c:pt idx="185">
                  <c:v>203.15827971172348</c:v>
                </c:pt>
                <c:pt idx="186">
                  <c:v>203.10827971172353</c:v>
                </c:pt>
                <c:pt idx="187">
                  <c:v>203.05827971172357</c:v>
                </c:pt>
                <c:pt idx="188">
                  <c:v>203.00827971172362</c:v>
                </c:pt>
                <c:pt idx="189">
                  <c:v>202.95827971172366</c:v>
                </c:pt>
                <c:pt idx="190">
                  <c:v>202.90827971172371</c:v>
                </c:pt>
                <c:pt idx="191">
                  <c:v>202.85827971172375</c:v>
                </c:pt>
                <c:pt idx="192">
                  <c:v>202.8082797117238</c:v>
                </c:pt>
                <c:pt idx="193">
                  <c:v>202.75827971172384</c:v>
                </c:pt>
                <c:pt idx="194">
                  <c:v>202.70827971172389</c:v>
                </c:pt>
                <c:pt idx="195">
                  <c:v>202.65827971172394</c:v>
                </c:pt>
                <c:pt idx="196">
                  <c:v>202.60827971172398</c:v>
                </c:pt>
                <c:pt idx="197">
                  <c:v>202.55827971172403</c:v>
                </c:pt>
                <c:pt idx="198">
                  <c:v>202.50827971172407</c:v>
                </c:pt>
                <c:pt idx="199">
                  <c:v>202.45827971172412</c:v>
                </c:pt>
                <c:pt idx="200">
                  <c:v>202.40827971172416</c:v>
                </c:pt>
                <c:pt idx="201">
                  <c:v>202.35827971172421</c:v>
                </c:pt>
                <c:pt idx="202">
                  <c:v>202.30827971172425</c:v>
                </c:pt>
                <c:pt idx="203">
                  <c:v>202.2582797117243</c:v>
                </c:pt>
                <c:pt idx="204">
                  <c:v>202.20827971172434</c:v>
                </c:pt>
                <c:pt idx="205">
                  <c:v>202.15827971172439</c:v>
                </c:pt>
                <c:pt idx="206">
                  <c:v>202.10827971172444</c:v>
                </c:pt>
                <c:pt idx="207">
                  <c:v>202.05827971172448</c:v>
                </c:pt>
                <c:pt idx="208">
                  <c:v>202.00827971172453</c:v>
                </c:pt>
                <c:pt idx="209">
                  <c:v>201.95827971172457</c:v>
                </c:pt>
                <c:pt idx="210">
                  <c:v>201.90827971172462</c:v>
                </c:pt>
                <c:pt idx="211">
                  <c:v>201.85827971172466</c:v>
                </c:pt>
                <c:pt idx="212">
                  <c:v>201.80827971172471</c:v>
                </c:pt>
                <c:pt idx="213">
                  <c:v>201.75827971172475</c:v>
                </c:pt>
                <c:pt idx="214">
                  <c:v>201.7082797117248</c:v>
                </c:pt>
                <c:pt idx="215">
                  <c:v>201.65827971172484</c:v>
                </c:pt>
                <c:pt idx="216">
                  <c:v>201.60827971172489</c:v>
                </c:pt>
                <c:pt idx="217">
                  <c:v>201.55827971172494</c:v>
                </c:pt>
                <c:pt idx="218">
                  <c:v>201.50827971172498</c:v>
                </c:pt>
                <c:pt idx="219">
                  <c:v>201.45827971172503</c:v>
                </c:pt>
                <c:pt idx="220">
                  <c:v>201.40827971172507</c:v>
                </c:pt>
                <c:pt idx="221">
                  <c:v>201.35827971172512</c:v>
                </c:pt>
                <c:pt idx="222">
                  <c:v>201.30827971172516</c:v>
                </c:pt>
                <c:pt idx="223">
                  <c:v>201.25827971172521</c:v>
                </c:pt>
                <c:pt idx="224">
                  <c:v>201.20827971172525</c:v>
                </c:pt>
                <c:pt idx="225">
                  <c:v>201.1582797117253</c:v>
                </c:pt>
                <c:pt idx="226">
                  <c:v>201.10827971172534</c:v>
                </c:pt>
                <c:pt idx="227">
                  <c:v>201.05827971172539</c:v>
                </c:pt>
                <c:pt idx="228">
                  <c:v>201.00827971172544</c:v>
                </c:pt>
                <c:pt idx="229">
                  <c:v>200.95827971172548</c:v>
                </c:pt>
                <c:pt idx="230">
                  <c:v>200.90827971172553</c:v>
                </c:pt>
                <c:pt idx="231">
                  <c:v>200.85827971172557</c:v>
                </c:pt>
                <c:pt idx="232">
                  <c:v>200.80827971172562</c:v>
                </c:pt>
                <c:pt idx="233">
                  <c:v>200.75827971172566</c:v>
                </c:pt>
                <c:pt idx="234">
                  <c:v>200.70827971172571</c:v>
                </c:pt>
                <c:pt idx="235">
                  <c:v>200.65827971172575</c:v>
                </c:pt>
                <c:pt idx="236">
                  <c:v>200.6082797117258</c:v>
                </c:pt>
                <c:pt idx="237">
                  <c:v>200.55827971172585</c:v>
                </c:pt>
                <c:pt idx="238">
                  <c:v>200.50827971172589</c:v>
                </c:pt>
                <c:pt idx="239">
                  <c:v>200.45827971172594</c:v>
                </c:pt>
                <c:pt idx="240">
                  <c:v>200.40827971172598</c:v>
                </c:pt>
                <c:pt idx="241">
                  <c:v>200.35827971172603</c:v>
                </c:pt>
                <c:pt idx="242">
                  <c:v>200.30827971172607</c:v>
                </c:pt>
                <c:pt idx="243">
                  <c:v>200.25827971172612</c:v>
                </c:pt>
                <c:pt idx="244">
                  <c:v>200.20827971172616</c:v>
                </c:pt>
                <c:pt idx="245">
                  <c:v>200.15827971172621</c:v>
                </c:pt>
                <c:pt idx="246">
                  <c:v>200.10827971172625</c:v>
                </c:pt>
                <c:pt idx="247">
                  <c:v>200.0582797117263</c:v>
                </c:pt>
                <c:pt idx="248">
                  <c:v>200.00827971172635</c:v>
                </c:pt>
                <c:pt idx="249">
                  <c:v>199.95827971172639</c:v>
                </c:pt>
                <c:pt idx="250">
                  <c:v>199.90827971172644</c:v>
                </c:pt>
                <c:pt idx="251">
                  <c:v>199.85827971172648</c:v>
                </c:pt>
                <c:pt idx="252">
                  <c:v>199.80827971172653</c:v>
                </c:pt>
                <c:pt idx="253">
                  <c:v>199.75827971172657</c:v>
                </c:pt>
                <c:pt idx="254">
                  <c:v>199.70827971172662</c:v>
                </c:pt>
                <c:pt idx="255">
                  <c:v>199.65827971172666</c:v>
                </c:pt>
                <c:pt idx="256">
                  <c:v>199.60827971172671</c:v>
                </c:pt>
                <c:pt idx="257">
                  <c:v>199.55827971172675</c:v>
                </c:pt>
                <c:pt idx="258">
                  <c:v>199.5082797117268</c:v>
                </c:pt>
                <c:pt idx="259">
                  <c:v>199.45827971172685</c:v>
                </c:pt>
                <c:pt idx="260">
                  <c:v>199.40827971172689</c:v>
                </c:pt>
                <c:pt idx="261">
                  <c:v>199.35827971172694</c:v>
                </c:pt>
                <c:pt idx="262">
                  <c:v>199.30827971172698</c:v>
                </c:pt>
                <c:pt idx="263">
                  <c:v>199.25827971172703</c:v>
                </c:pt>
                <c:pt idx="264">
                  <c:v>199.20827971172707</c:v>
                </c:pt>
                <c:pt idx="265">
                  <c:v>199.15827971172712</c:v>
                </c:pt>
                <c:pt idx="266">
                  <c:v>199.10827971172716</c:v>
                </c:pt>
                <c:pt idx="267">
                  <c:v>199.05827971172721</c:v>
                </c:pt>
                <c:pt idx="268">
                  <c:v>199.00827971172725</c:v>
                </c:pt>
                <c:pt idx="269">
                  <c:v>198.9582797117273</c:v>
                </c:pt>
                <c:pt idx="270">
                  <c:v>198.90827971172735</c:v>
                </c:pt>
                <c:pt idx="271">
                  <c:v>198.85827971172739</c:v>
                </c:pt>
                <c:pt idx="272">
                  <c:v>198.80827971172744</c:v>
                </c:pt>
                <c:pt idx="273">
                  <c:v>198.75827971172748</c:v>
                </c:pt>
                <c:pt idx="274">
                  <c:v>198.70827971172753</c:v>
                </c:pt>
                <c:pt idx="275">
                  <c:v>198.65827971172757</c:v>
                </c:pt>
                <c:pt idx="276">
                  <c:v>198.60827971172762</c:v>
                </c:pt>
                <c:pt idx="277">
                  <c:v>198.55827971172766</c:v>
                </c:pt>
                <c:pt idx="278">
                  <c:v>198.50827971172771</c:v>
                </c:pt>
                <c:pt idx="279">
                  <c:v>198.45827971172776</c:v>
                </c:pt>
                <c:pt idx="280">
                  <c:v>198.4082797117278</c:v>
                </c:pt>
                <c:pt idx="281">
                  <c:v>198.35827971172785</c:v>
                </c:pt>
                <c:pt idx="282">
                  <c:v>198.30827971172789</c:v>
                </c:pt>
                <c:pt idx="283">
                  <c:v>198.25827971172794</c:v>
                </c:pt>
                <c:pt idx="284">
                  <c:v>198.20827971172798</c:v>
                </c:pt>
                <c:pt idx="285">
                  <c:v>198.15827971172803</c:v>
                </c:pt>
                <c:pt idx="286">
                  <c:v>198.10827971172807</c:v>
                </c:pt>
                <c:pt idx="287">
                  <c:v>198.05827971172812</c:v>
                </c:pt>
                <c:pt idx="288">
                  <c:v>198.00827971172816</c:v>
                </c:pt>
                <c:pt idx="289">
                  <c:v>197.95827971172821</c:v>
                </c:pt>
                <c:pt idx="290">
                  <c:v>197.90827971172826</c:v>
                </c:pt>
                <c:pt idx="291">
                  <c:v>197.8582797117283</c:v>
                </c:pt>
                <c:pt idx="292">
                  <c:v>197.80827971172835</c:v>
                </c:pt>
                <c:pt idx="293">
                  <c:v>197.75827971172839</c:v>
                </c:pt>
                <c:pt idx="294">
                  <c:v>197.70827971172844</c:v>
                </c:pt>
                <c:pt idx="295">
                  <c:v>197.65827971172848</c:v>
                </c:pt>
                <c:pt idx="296">
                  <c:v>197.60827971172853</c:v>
                </c:pt>
                <c:pt idx="297">
                  <c:v>197.55827971172857</c:v>
                </c:pt>
                <c:pt idx="298">
                  <c:v>197.50827971172862</c:v>
                </c:pt>
                <c:pt idx="299">
                  <c:v>197.45827971172866</c:v>
                </c:pt>
                <c:pt idx="300">
                  <c:v>197.40827971172871</c:v>
                </c:pt>
                <c:pt idx="301">
                  <c:v>197.35827971172876</c:v>
                </c:pt>
                <c:pt idx="302">
                  <c:v>197.3082797117288</c:v>
                </c:pt>
                <c:pt idx="303">
                  <c:v>197.25827971172885</c:v>
                </c:pt>
                <c:pt idx="304">
                  <c:v>197.20827971172889</c:v>
                </c:pt>
                <c:pt idx="305">
                  <c:v>197.15827971172894</c:v>
                </c:pt>
                <c:pt idx="306">
                  <c:v>197.10827971172898</c:v>
                </c:pt>
                <c:pt idx="307">
                  <c:v>197.05827971172903</c:v>
                </c:pt>
                <c:pt idx="308">
                  <c:v>197.00827971172907</c:v>
                </c:pt>
                <c:pt idx="309">
                  <c:v>196.95827971172912</c:v>
                </c:pt>
                <c:pt idx="310">
                  <c:v>196.90827971172916</c:v>
                </c:pt>
                <c:pt idx="311">
                  <c:v>196.85827971172921</c:v>
                </c:pt>
                <c:pt idx="312">
                  <c:v>196.80827971172926</c:v>
                </c:pt>
                <c:pt idx="313">
                  <c:v>196.7582797117293</c:v>
                </c:pt>
                <c:pt idx="314">
                  <c:v>196.70827971172935</c:v>
                </c:pt>
                <c:pt idx="315">
                  <c:v>196.65827971172939</c:v>
                </c:pt>
                <c:pt idx="316">
                  <c:v>196.60827971172944</c:v>
                </c:pt>
                <c:pt idx="317">
                  <c:v>196.55827971172948</c:v>
                </c:pt>
                <c:pt idx="318">
                  <c:v>196.50827971172953</c:v>
                </c:pt>
                <c:pt idx="319">
                  <c:v>196.45827971172957</c:v>
                </c:pt>
                <c:pt idx="320">
                  <c:v>196.40827971172962</c:v>
                </c:pt>
                <c:pt idx="321">
                  <c:v>196.35827971172966</c:v>
                </c:pt>
                <c:pt idx="322">
                  <c:v>196.30827971172971</c:v>
                </c:pt>
                <c:pt idx="323">
                  <c:v>196.25827971172976</c:v>
                </c:pt>
                <c:pt idx="324">
                  <c:v>196.2082797117298</c:v>
                </c:pt>
                <c:pt idx="325">
                  <c:v>196.15827971172985</c:v>
                </c:pt>
                <c:pt idx="326">
                  <c:v>196.10827971172989</c:v>
                </c:pt>
                <c:pt idx="327">
                  <c:v>196.05827971172994</c:v>
                </c:pt>
                <c:pt idx="328">
                  <c:v>196.00827971172998</c:v>
                </c:pt>
                <c:pt idx="329">
                  <c:v>195.95827971173003</c:v>
                </c:pt>
                <c:pt idx="330">
                  <c:v>195.90827971173007</c:v>
                </c:pt>
                <c:pt idx="331">
                  <c:v>195.85827971173012</c:v>
                </c:pt>
                <c:pt idx="332">
                  <c:v>195.80827971173017</c:v>
                </c:pt>
                <c:pt idx="333">
                  <c:v>195.75827971173021</c:v>
                </c:pt>
                <c:pt idx="334">
                  <c:v>195.70827971173026</c:v>
                </c:pt>
                <c:pt idx="335">
                  <c:v>195.6582797117303</c:v>
                </c:pt>
                <c:pt idx="336">
                  <c:v>195.60827971173035</c:v>
                </c:pt>
                <c:pt idx="337">
                  <c:v>195.55827971173039</c:v>
                </c:pt>
                <c:pt idx="338">
                  <c:v>195.50827971173044</c:v>
                </c:pt>
                <c:pt idx="339">
                  <c:v>195.45827971173048</c:v>
                </c:pt>
                <c:pt idx="340">
                  <c:v>195.40827971173053</c:v>
                </c:pt>
                <c:pt idx="341">
                  <c:v>195.35827971173057</c:v>
                </c:pt>
                <c:pt idx="342">
                  <c:v>195.30827971173062</c:v>
                </c:pt>
                <c:pt idx="343">
                  <c:v>195.25827971173067</c:v>
                </c:pt>
                <c:pt idx="344">
                  <c:v>195.20827971173071</c:v>
                </c:pt>
                <c:pt idx="345">
                  <c:v>195.15827971173076</c:v>
                </c:pt>
                <c:pt idx="346">
                  <c:v>195.1082797117308</c:v>
                </c:pt>
                <c:pt idx="347">
                  <c:v>195.05827971173085</c:v>
                </c:pt>
                <c:pt idx="348">
                  <c:v>195.00827971173089</c:v>
                </c:pt>
                <c:pt idx="349">
                  <c:v>194.95827971173094</c:v>
                </c:pt>
                <c:pt idx="350">
                  <c:v>194.90827971173098</c:v>
                </c:pt>
                <c:pt idx="351">
                  <c:v>194.85827971173103</c:v>
                </c:pt>
                <c:pt idx="352">
                  <c:v>194.80827971173107</c:v>
                </c:pt>
                <c:pt idx="353">
                  <c:v>194.75827971173112</c:v>
                </c:pt>
                <c:pt idx="354">
                  <c:v>194.70827971173117</c:v>
                </c:pt>
                <c:pt idx="355">
                  <c:v>194.65827971173121</c:v>
                </c:pt>
                <c:pt idx="356">
                  <c:v>194.60827971173126</c:v>
                </c:pt>
                <c:pt idx="357">
                  <c:v>194.5582797117313</c:v>
                </c:pt>
                <c:pt idx="358">
                  <c:v>194.50827971173135</c:v>
                </c:pt>
                <c:pt idx="359">
                  <c:v>194.45827971173139</c:v>
                </c:pt>
                <c:pt idx="360">
                  <c:v>194.40827971173144</c:v>
                </c:pt>
                <c:pt idx="361">
                  <c:v>194.35827971173148</c:v>
                </c:pt>
                <c:pt idx="362">
                  <c:v>194.30827971173153</c:v>
                </c:pt>
                <c:pt idx="363">
                  <c:v>194.25827971173157</c:v>
                </c:pt>
                <c:pt idx="364">
                  <c:v>194.20827971173162</c:v>
                </c:pt>
                <c:pt idx="365">
                  <c:v>194.15827971173167</c:v>
                </c:pt>
                <c:pt idx="366">
                  <c:v>194.10827971173171</c:v>
                </c:pt>
                <c:pt idx="367">
                  <c:v>194.05827971173176</c:v>
                </c:pt>
                <c:pt idx="368">
                  <c:v>194.0082797117318</c:v>
                </c:pt>
                <c:pt idx="369">
                  <c:v>193.95827971173185</c:v>
                </c:pt>
                <c:pt idx="370">
                  <c:v>193.90827971173189</c:v>
                </c:pt>
                <c:pt idx="371">
                  <c:v>193.85827971173194</c:v>
                </c:pt>
                <c:pt idx="372">
                  <c:v>193.80827971173198</c:v>
                </c:pt>
                <c:pt idx="373">
                  <c:v>193.75827971173203</c:v>
                </c:pt>
                <c:pt idx="374">
                  <c:v>193.70827971173208</c:v>
                </c:pt>
                <c:pt idx="375">
                  <c:v>193.65827971173212</c:v>
                </c:pt>
                <c:pt idx="376">
                  <c:v>193.60827971173217</c:v>
                </c:pt>
                <c:pt idx="377">
                  <c:v>193.55827971173221</c:v>
                </c:pt>
                <c:pt idx="378">
                  <c:v>193.50827971173226</c:v>
                </c:pt>
                <c:pt idx="379">
                  <c:v>193.4582797117323</c:v>
                </c:pt>
                <c:pt idx="380">
                  <c:v>193.40827971173235</c:v>
                </c:pt>
                <c:pt idx="381">
                  <c:v>193.35827971173239</c:v>
                </c:pt>
                <c:pt idx="382">
                  <c:v>193.30827971173244</c:v>
                </c:pt>
                <c:pt idx="383">
                  <c:v>193.25827971173248</c:v>
                </c:pt>
                <c:pt idx="384">
                  <c:v>193.20827971173253</c:v>
                </c:pt>
                <c:pt idx="385">
                  <c:v>193.15827971173258</c:v>
                </c:pt>
                <c:pt idx="386">
                  <c:v>193.10827971173262</c:v>
                </c:pt>
                <c:pt idx="387">
                  <c:v>193.05827971173267</c:v>
                </c:pt>
                <c:pt idx="388">
                  <c:v>193.00827971173271</c:v>
                </c:pt>
                <c:pt idx="389">
                  <c:v>192.95827971173276</c:v>
                </c:pt>
                <c:pt idx="390">
                  <c:v>192.9082797117328</c:v>
                </c:pt>
                <c:pt idx="391">
                  <c:v>192.85827971173285</c:v>
                </c:pt>
                <c:pt idx="392">
                  <c:v>192.80827971173289</c:v>
                </c:pt>
                <c:pt idx="393">
                  <c:v>192.75827971173294</c:v>
                </c:pt>
                <c:pt idx="394">
                  <c:v>192.70827971173298</c:v>
                </c:pt>
                <c:pt idx="395">
                  <c:v>192.65827971173303</c:v>
                </c:pt>
                <c:pt idx="396">
                  <c:v>192.60827971173308</c:v>
                </c:pt>
                <c:pt idx="397">
                  <c:v>192.55827971173312</c:v>
                </c:pt>
                <c:pt idx="398">
                  <c:v>192.50827971173317</c:v>
                </c:pt>
                <c:pt idx="399">
                  <c:v>192.45827971173321</c:v>
                </c:pt>
                <c:pt idx="400">
                  <c:v>192.40827971173326</c:v>
                </c:pt>
                <c:pt idx="401">
                  <c:v>192.3582797117333</c:v>
                </c:pt>
                <c:pt idx="402">
                  <c:v>192.30827971173335</c:v>
                </c:pt>
                <c:pt idx="403">
                  <c:v>192.25827971173339</c:v>
                </c:pt>
                <c:pt idx="404">
                  <c:v>192.20827971173344</c:v>
                </c:pt>
                <c:pt idx="405">
                  <c:v>192.15827971173348</c:v>
                </c:pt>
                <c:pt idx="406">
                  <c:v>192.10827971173353</c:v>
                </c:pt>
                <c:pt idx="407">
                  <c:v>192.05827971173358</c:v>
                </c:pt>
                <c:pt idx="408">
                  <c:v>192.00827971173362</c:v>
                </c:pt>
                <c:pt idx="409">
                  <c:v>191.95827971173367</c:v>
                </c:pt>
                <c:pt idx="410">
                  <c:v>191.90827971173371</c:v>
                </c:pt>
                <c:pt idx="411">
                  <c:v>191.85827971173376</c:v>
                </c:pt>
                <c:pt idx="412">
                  <c:v>191.8082797117338</c:v>
                </c:pt>
                <c:pt idx="413">
                  <c:v>191.75827971173385</c:v>
                </c:pt>
                <c:pt idx="414">
                  <c:v>191.70827971173389</c:v>
                </c:pt>
                <c:pt idx="415">
                  <c:v>191.65827971173394</c:v>
                </c:pt>
                <c:pt idx="416">
                  <c:v>191.60827971173399</c:v>
                </c:pt>
                <c:pt idx="417">
                  <c:v>191.55827971173403</c:v>
                </c:pt>
                <c:pt idx="418">
                  <c:v>191.50827971173408</c:v>
                </c:pt>
                <c:pt idx="419">
                  <c:v>191.45827971173412</c:v>
                </c:pt>
                <c:pt idx="420">
                  <c:v>191.40827971173417</c:v>
                </c:pt>
                <c:pt idx="421">
                  <c:v>191.35827971173421</c:v>
                </c:pt>
                <c:pt idx="422">
                  <c:v>191.30827971173426</c:v>
                </c:pt>
                <c:pt idx="423">
                  <c:v>191.2582797117343</c:v>
                </c:pt>
                <c:pt idx="424">
                  <c:v>191.20827971173435</c:v>
                </c:pt>
                <c:pt idx="425">
                  <c:v>191.15827971173439</c:v>
                </c:pt>
                <c:pt idx="426">
                  <c:v>191.10827971173444</c:v>
                </c:pt>
                <c:pt idx="427">
                  <c:v>191.05827971173449</c:v>
                </c:pt>
                <c:pt idx="428">
                  <c:v>191.00827971173453</c:v>
                </c:pt>
                <c:pt idx="429">
                  <c:v>190.95827971173458</c:v>
                </c:pt>
                <c:pt idx="430">
                  <c:v>190.90827971173462</c:v>
                </c:pt>
                <c:pt idx="431">
                  <c:v>190.85827971173467</c:v>
                </c:pt>
                <c:pt idx="432">
                  <c:v>190.80827971173471</c:v>
                </c:pt>
                <c:pt idx="433">
                  <c:v>190.75827971173476</c:v>
                </c:pt>
                <c:pt idx="434">
                  <c:v>190.7082797117348</c:v>
                </c:pt>
                <c:pt idx="435">
                  <c:v>190.65827971173485</c:v>
                </c:pt>
                <c:pt idx="436">
                  <c:v>190.60827971173489</c:v>
                </c:pt>
                <c:pt idx="437">
                  <c:v>190.55827971173494</c:v>
                </c:pt>
                <c:pt idx="438">
                  <c:v>190.50827971173499</c:v>
                </c:pt>
                <c:pt idx="439">
                  <c:v>190.45827971173503</c:v>
                </c:pt>
                <c:pt idx="440">
                  <c:v>190.40827971173508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-9.998678743926007</c:v>
                </c:pt>
                <c:pt idx="1">
                  <c:v>10.031013550214993</c:v>
                </c:pt>
                <c:pt idx="2">
                  <c:v>-5.9392941556440064</c:v>
                </c:pt>
                <c:pt idx="3">
                  <c:v>14.09039813849688</c:v>
                </c:pt>
                <c:pt idx="4">
                  <c:v>1.1200904326378804</c:v>
                </c:pt>
                <c:pt idx="5">
                  <c:v>1.1497827267788807</c:v>
                </c:pt>
                <c:pt idx="6">
                  <c:v>-2.8205249790802327</c:v>
                </c:pt>
                <c:pt idx="7">
                  <c:v>7.2091673150607676</c:v>
                </c:pt>
                <c:pt idx="8">
                  <c:v>-3.7611403907982321</c:v>
                </c:pt>
                <c:pt idx="9">
                  <c:v>0.26855190334265444</c:v>
                </c:pt>
                <c:pt idx="10">
                  <c:v>1.2982441974836547</c:v>
                </c:pt>
                <c:pt idx="11">
                  <c:v>-6.672063508375345</c:v>
                </c:pt>
                <c:pt idx="12">
                  <c:v>-12.642371214234458</c:v>
                </c:pt>
                <c:pt idx="13">
                  <c:v>-13.612678920093458</c:v>
                </c:pt>
                <c:pt idx="14">
                  <c:v>10.417013374047542</c:v>
                </c:pt>
                <c:pt idx="15">
                  <c:v>3.4467056681884287</c:v>
                </c:pt>
                <c:pt idx="16">
                  <c:v>1.476397962329429</c:v>
                </c:pt>
                <c:pt idx="17">
                  <c:v>-7.4939097435295707</c:v>
                </c:pt>
                <c:pt idx="18">
                  <c:v>4.5357825506113159</c:v>
                </c:pt>
                <c:pt idx="19">
                  <c:v>-1.4345251552476839</c:v>
                </c:pt>
                <c:pt idx="20">
                  <c:v>8.5951671388933164</c:v>
                </c:pt>
                <c:pt idx="21">
                  <c:v>-0.37514056696579701</c:v>
                </c:pt>
                <c:pt idx="22">
                  <c:v>0.65455172717520327</c:v>
                </c:pt>
                <c:pt idx="23">
                  <c:v>-11.315755978683796</c:v>
                </c:pt>
                <c:pt idx="24">
                  <c:v>-3.2860636845429099</c:v>
                </c:pt>
                <c:pt idx="25">
                  <c:v>-3.2563713904019096</c:v>
                </c:pt>
                <c:pt idx="26">
                  <c:v>-6.2266790962609093</c:v>
                </c:pt>
                <c:pt idx="27">
                  <c:v>3.8030131978799773</c:v>
                </c:pt>
                <c:pt idx="28">
                  <c:v>-13.167294507979022</c:v>
                </c:pt>
                <c:pt idx="29">
                  <c:v>-16.137602213838022</c:v>
                </c:pt>
                <c:pt idx="30">
                  <c:v>5.8920900803029781</c:v>
                </c:pt>
                <c:pt idx="31">
                  <c:v>-7.8217625556135317E-2</c:v>
                </c:pt>
                <c:pt idx="32">
                  <c:v>-4.048525331415135</c:v>
                </c:pt>
                <c:pt idx="33">
                  <c:v>5.9811669627258652</c:v>
                </c:pt>
                <c:pt idx="34">
                  <c:v>1.0108592568667518</c:v>
                </c:pt>
                <c:pt idx="35">
                  <c:v>5.0405515510077521</c:v>
                </c:pt>
                <c:pt idx="36">
                  <c:v>-6.9297561548512476</c:v>
                </c:pt>
                <c:pt idx="37">
                  <c:v>-10.900063860710361</c:v>
                </c:pt>
                <c:pt idx="38">
                  <c:v>-5.8703715665693608</c:v>
                </c:pt>
                <c:pt idx="39">
                  <c:v>-3.8406792724283605</c:v>
                </c:pt>
                <c:pt idx="40">
                  <c:v>9.1890130217125261</c:v>
                </c:pt>
                <c:pt idx="41">
                  <c:v>-15.781294684146474</c:v>
                </c:pt>
                <c:pt idx="42">
                  <c:v>-9.7516023900054734</c:v>
                </c:pt>
                <c:pt idx="43">
                  <c:v>-0.72191009586458676</c:v>
                </c:pt>
                <c:pt idx="44">
                  <c:v>-6.6922178017235865</c:v>
                </c:pt>
                <c:pt idx="45">
                  <c:v>10.337474492417414</c:v>
                </c:pt>
                <c:pt idx="46">
                  <c:v>2.3671667865583004</c:v>
                </c:pt>
                <c:pt idx="47">
                  <c:v>-16.603140919300699</c:v>
                </c:pt>
                <c:pt idx="48">
                  <c:v>-3.5734486251596991</c:v>
                </c:pt>
                <c:pt idx="49">
                  <c:v>-6.5437563310188125</c:v>
                </c:pt>
                <c:pt idx="50">
                  <c:v>-7.5140640368778122</c:v>
                </c:pt>
                <c:pt idx="51">
                  <c:v>1.5156282572631881</c:v>
                </c:pt>
                <c:pt idx="52">
                  <c:v>-7.4546794485959254</c:v>
                </c:pt>
                <c:pt idx="53">
                  <c:v>-3.4249871544549251</c:v>
                </c:pt>
                <c:pt idx="54">
                  <c:v>-17.395294860313925</c:v>
                </c:pt>
                <c:pt idx="55">
                  <c:v>2.6343974338269618</c:v>
                </c:pt>
                <c:pt idx="56">
                  <c:v>5.6640897279679621</c:v>
                </c:pt>
                <c:pt idx="57">
                  <c:v>-1.3062179778910377</c:v>
                </c:pt>
                <c:pt idx="58">
                  <c:v>-3.2765256837501511</c:v>
                </c:pt>
                <c:pt idx="59">
                  <c:v>-10.246833389609151</c:v>
                </c:pt>
                <c:pt idx="60">
                  <c:v>-2.2171410954681505</c:v>
                </c:pt>
                <c:pt idx="61">
                  <c:v>5.8125511986727361</c:v>
                </c:pt>
                <c:pt idx="62">
                  <c:v>-3.1577565071862637</c:v>
                </c:pt>
                <c:pt idx="63">
                  <c:v>1.8719357869547366</c:v>
                </c:pt>
                <c:pt idx="64">
                  <c:v>-15.098371918904377</c:v>
                </c:pt>
                <c:pt idx="65">
                  <c:v>-1.0686796247633765</c:v>
                </c:pt>
                <c:pt idx="66">
                  <c:v>-4.0389873306223762</c:v>
                </c:pt>
                <c:pt idx="67">
                  <c:v>-7.009295036481376</c:v>
                </c:pt>
                <c:pt idx="68">
                  <c:v>2.0397257659510615E-2</c:v>
                </c:pt>
                <c:pt idx="69">
                  <c:v>-15.949910448199489</c:v>
                </c:pt>
                <c:pt idx="70">
                  <c:v>4.0797818459415112</c:v>
                </c:pt>
                <c:pt idx="71">
                  <c:v>-7.8905258599176022</c:v>
                </c:pt>
                <c:pt idx="72">
                  <c:v>4.139166434223398</c:v>
                </c:pt>
                <c:pt idx="73">
                  <c:v>8.1688587283643983</c:v>
                </c:pt>
                <c:pt idx="74">
                  <c:v>0.19855102250528489</c:v>
                </c:pt>
                <c:pt idx="75">
                  <c:v>-5.7717566833537148</c:v>
                </c:pt>
                <c:pt idx="76">
                  <c:v>-7.7420643892127146</c:v>
                </c:pt>
                <c:pt idx="77">
                  <c:v>-4.712372095071828</c:v>
                </c:pt>
                <c:pt idx="78">
                  <c:v>13.317320199069172</c:v>
                </c:pt>
                <c:pt idx="79">
                  <c:v>-3.6529875067898274</c:v>
                </c:pt>
                <c:pt idx="80">
                  <c:v>-11.623295212648941</c:v>
                </c:pt>
                <c:pt idx="81">
                  <c:v>-3.5936029185079406</c:v>
                </c:pt>
                <c:pt idx="82">
                  <c:v>-9.5639106243669403</c:v>
                </c:pt>
                <c:pt idx="83">
                  <c:v>-1.5342183302260537</c:v>
                </c:pt>
                <c:pt idx="84">
                  <c:v>14.495473963914947</c:v>
                </c:pt>
                <c:pt idx="85">
                  <c:v>-4.4748337419440531</c:v>
                </c:pt>
                <c:pt idx="86">
                  <c:v>-1.4451414478031666</c:v>
                </c:pt>
                <c:pt idx="87">
                  <c:v>2.5845508463378337</c:v>
                </c:pt>
                <c:pt idx="88">
                  <c:v>-5.385756859521166</c:v>
                </c:pt>
                <c:pt idx="89">
                  <c:v>-2.3560645653802794</c:v>
                </c:pt>
                <c:pt idx="90">
                  <c:v>-0.32637227123927914</c:v>
                </c:pt>
                <c:pt idx="91">
                  <c:v>4.7033200229017211</c:v>
                </c:pt>
                <c:pt idx="92">
                  <c:v>-4.2669876829573923</c:v>
                </c:pt>
                <c:pt idx="93">
                  <c:v>-2.237295388816392</c:v>
                </c:pt>
                <c:pt idx="94">
                  <c:v>-3.2076030946753917</c:v>
                </c:pt>
                <c:pt idx="95">
                  <c:v>-10.177910800534505</c:v>
                </c:pt>
                <c:pt idx="96">
                  <c:v>8.8517814936064951</c:v>
                </c:pt>
                <c:pt idx="97">
                  <c:v>-13.118526212252505</c:v>
                </c:pt>
                <c:pt idx="98">
                  <c:v>12.911166081888382</c:v>
                </c:pt>
                <c:pt idx="99">
                  <c:v>8.9408583760293823</c:v>
                </c:pt>
                <c:pt idx="100">
                  <c:v>-2.0294493298296175</c:v>
                </c:pt>
                <c:pt idx="101">
                  <c:v>-9.9997570356887309</c:v>
                </c:pt>
                <c:pt idx="102">
                  <c:v>-3.9700647415477306</c:v>
                </c:pt>
                <c:pt idx="103">
                  <c:v>-1.9403724474067303</c:v>
                </c:pt>
                <c:pt idx="104">
                  <c:v>5.0893198467341563</c:v>
                </c:pt>
                <c:pt idx="105">
                  <c:v>-11.880987859124843</c:v>
                </c:pt>
                <c:pt idx="106">
                  <c:v>0.14870443501615682</c:v>
                </c:pt>
                <c:pt idx="107">
                  <c:v>-2.8216032708428429</c:v>
                </c:pt>
                <c:pt idx="108">
                  <c:v>-0.79191097670195632</c:v>
                </c:pt>
                <c:pt idx="109">
                  <c:v>-8.762218682560956</c:v>
                </c:pt>
                <c:pt idx="110">
                  <c:v>-3.7325263884199558</c:v>
                </c:pt>
                <c:pt idx="111">
                  <c:v>-0.70283409427906918</c:v>
                </c:pt>
                <c:pt idx="112">
                  <c:v>-11.673141800138069</c:v>
                </c:pt>
                <c:pt idx="113">
                  <c:v>1.3565504940029314</c:v>
                </c:pt>
                <c:pt idx="114">
                  <c:v>2.386242788143818</c:v>
                </c:pt>
                <c:pt idx="115">
                  <c:v>0.41593508228481824</c:v>
                </c:pt>
                <c:pt idx="116">
                  <c:v>-9.5543726235741815</c:v>
                </c:pt>
                <c:pt idx="117">
                  <c:v>4.4753196705667051</c:v>
                </c:pt>
                <c:pt idx="118">
                  <c:v>2.5050119647077054</c:v>
                </c:pt>
                <c:pt idx="119">
                  <c:v>1.5347042588487056</c:v>
                </c:pt>
                <c:pt idx="120">
                  <c:v>-8.4356034470104078</c:v>
                </c:pt>
                <c:pt idx="121">
                  <c:v>-4.4059111528694075</c:v>
                </c:pt>
                <c:pt idx="122">
                  <c:v>-8.3762188587284072</c:v>
                </c:pt>
                <c:pt idx="123">
                  <c:v>-3.3465265645875206</c:v>
                </c:pt>
                <c:pt idx="124">
                  <c:v>-4.3168342704465203</c:v>
                </c:pt>
                <c:pt idx="125">
                  <c:v>1.7128580236944799</c:v>
                </c:pt>
                <c:pt idx="126">
                  <c:v>-11.257449682164633</c:v>
                </c:pt>
                <c:pt idx="127">
                  <c:v>-3.2277573880236332</c:v>
                </c:pt>
                <c:pt idx="128">
                  <c:v>-1.1980650938826329</c:v>
                </c:pt>
                <c:pt idx="129">
                  <c:v>4.8316272002582537</c:v>
                </c:pt>
                <c:pt idx="130">
                  <c:v>-12.138680505600746</c:v>
                </c:pt>
                <c:pt idx="131">
                  <c:v>-7.1089882114597458</c:v>
                </c:pt>
                <c:pt idx="132">
                  <c:v>1.9207040826811408</c:v>
                </c:pt>
                <c:pt idx="133">
                  <c:v>-11.049603623177859</c:v>
                </c:pt>
                <c:pt idx="134">
                  <c:v>1.9800886709631413</c:v>
                </c:pt>
                <c:pt idx="135">
                  <c:v>-5.9902190348959721</c:v>
                </c:pt>
                <c:pt idx="136">
                  <c:v>8.0394732592450282</c:v>
                </c:pt>
                <c:pt idx="137">
                  <c:v>-8.9308344466139715</c:v>
                </c:pt>
                <c:pt idx="138">
                  <c:v>9.8857847526915066E-2</c:v>
                </c:pt>
                <c:pt idx="139">
                  <c:v>-6.8714498583320847</c:v>
                </c:pt>
                <c:pt idx="140">
                  <c:v>-10.841757564191084</c:v>
                </c:pt>
                <c:pt idx="141">
                  <c:v>6.1879347299498022</c:v>
                </c:pt>
                <c:pt idx="142">
                  <c:v>-3.7823729759091975</c:v>
                </c:pt>
                <c:pt idx="143">
                  <c:v>2.2473193182318028</c:v>
                </c:pt>
                <c:pt idx="144">
                  <c:v>-14.722988387627197</c:v>
                </c:pt>
                <c:pt idx="145">
                  <c:v>-3.6932960934863104</c:v>
                </c:pt>
                <c:pt idx="146">
                  <c:v>4.3363962006546899</c:v>
                </c:pt>
                <c:pt idx="147">
                  <c:v>-3.6339115052043098</c:v>
                </c:pt>
                <c:pt idx="148">
                  <c:v>8.3957807889365768</c:v>
                </c:pt>
                <c:pt idx="149">
                  <c:v>9.425473083077577</c:v>
                </c:pt>
                <c:pt idx="150">
                  <c:v>-1.5448346227814227</c:v>
                </c:pt>
                <c:pt idx="151">
                  <c:v>-5.5151423286405361</c:v>
                </c:pt>
                <c:pt idx="152">
                  <c:v>-4.4854500344995358</c:v>
                </c:pt>
                <c:pt idx="153">
                  <c:v>-8.4557577403585356</c:v>
                </c:pt>
                <c:pt idx="154">
                  <c:v>-1.426065446217649</c:v>
                </c:pt>
                <c:pt idx="155">
                  <c:v>-9.3963731520766487</c:v>
                </c:pt>
                <c:pt idx="156">
                  <c:v>-15.366680857935648</c:v>
                </c:pt>
                <c:pt idx="157">
                  <c:v>4.6630114362052382</c:v>
                </c:pt>
                <c:pt idx="158">
                  <c:v>-2.3072962696537616</c:v>
                </c:pt>
                <c:pt idx="159">
                  <c:v>5.7223960244872387</c:v>
                </c:pt>
                <c:pt idx="160">
                  <c:v>-15.247911681371875</c:v>
                </c:pt>
                <c:pt idx="161">
                  <c:v>-2.2182193872308744</c:v>
                </c:pt>
                <c:pt idx="162">
                  <c:v>-8.1885270930898741</c:v>
                </c:pt>
                <c:pt idx="163">
                  <c:v>-0.15883479894898755</c:v>
                </c:pt>
                <c:pt idx="164">
                  <c:v>-4.1291425048079873</c:v>
                </c:pt>
                <c:pt idx="165">
                  <c:v>-10.099450210666987</c:v>
                </c:pt>
                <c:pt idx="166">
                  <c:v>-2.0697579165261004</c:v>
                </c:pt>
                <c:pt idx="167">
                  <c:v>-2.0400656223851001</c:v>
                </c:pt>
                <c:pt idx="168">
                  <c:v>15.9896266717559</c:v>
                </c:pt>
                <c:pt idx="169">
                  <c:v>-1.9806810341032133</c:v>
                </c:pt>
                <c:pt idx="170">
                  <c:v>-2.950988739962213</c:v>
                </c:pt>
                <c:pt idx="171">
                  <c:v>4.0787035541787873</c:v>
                </c:pt>
                <c:pt idx="172">
                  <c:v>-6.8916041516803261</c:v>
                </c:pt>
                <c:pt idx="173">
                  <c:v>0.13808814246067413</c:v>
                </c:pt>
                <c:pt idx="174">
                  <c:v>7.1677804366016744</c:v>
                </c:pt>
                <c:pt idx="175">
                  <c:v>11.197472730742561</c:v>
                </c:pt>
                <c:pt idx="176">
                  <c:v>-3.7728349751164387</c:v>
                </c:pt>
                <c:pt idx="177">
                  <c:v>-0.74314268097543845</c:v>
                </c:pt>
                <c:pt idx="178">
                  <c:v>-10.713450386834552</c:v>
                </c:pt>
                <c:pt idx="179">
                  <c:v>-5.6837580926935516</c:v>
                </c:pt>
                <c:pt idx="180">
                  <c:v>-6.6540657985525513</c:v>
                </c:pt>
                <c:pt idx="181">
                  <c:v>-6.6243735044116647</c:v>
                </c:pt>
                <c:pt idx="182">
                  <c:v>7.4053187897293355</c:v>
                </c:pt>
                <c:pt idx="183">
                  <c:v>-12.564988916129664</c:v>
                </c:pt>
                <c:pt idx="184">
                  <c:v>5.4647033780113361</c:v>
                </c:pt>
                <c:pt idx="185">
                  <c:v>-14.505604327847777</c:v>
                </c:pt>
                <c:pt idx="186">
                  <c:v>-3.475912033706777</c:v>
                </c:pt>
                <c:pt idx="187">
                  <c:v>-10.446219739565777</c:v>
                </c:pt>
                <c:pt idx="188">
                  <c:v>-2.4165274454248902</c:v>
                </c:pt>
                <c:pt idx="189">
                  <c:v>-10.38683515128389</c:v>
                </c:pt>
                <c:pt idx="190">
                  <c:v>-5.3571428571428896</c:v>
                </c:pt>
                <c:pt idx="191">
                  <c:v>1.672549436997997</c:v>
                </c:pt>
                <c:pt idx="192">
                  <c:v>-9.2977582688610028</c:v>
                </c:pt>
                <c:pt idx="193">
                  <c:v>-4.2680659747200025</c:v>
                </c:pt>
                <c:pt idx="194">
                  <c:v>0.7616263194208841</c:v>
                </c:pt>
                <c:pt idx="195">
                  <c:v>-10.208681386438116</c:v>
                </c:pt>
                <c:pt idx="196">
                  <c:v>5.8210109077028847</c:v>
                </c:pt>
                <c:pt idx="197">
                  <c:v>2.8507032018437712</c:v>
                </c:pt>
                <c:pt idx="198">
                  <c:v>-3.1196045040152285</c:v>
                </c:pt>
                <c:pt idx="199">
                  <c:v>-5.0899122098742282</c:v>
                </c:pt>
                <c:pt idx="200">
                  <c:v>1.9397800842666584</c:v>
                </c:pt>
                <c:pt idx="201">
                  <c:v>-6.0305276215923413</c:v>
                </c:pt>
                <c:pt idx="202">
                  <c:v>-12.000835327451341</c:v>
                </c:pt>
                <c:pt idx="203">
                  <c:v>-8.9711430333104545</c:v>
                </c:pt>
                <c:pt idx="204">
                  <c:v>5.8549260830545791E-2</c:v>
                </c:pt>
                <c:pt idx="205">
                  <c:v>10.088241554971546</c:v>
                </c:pt>
                <c:pt idx="206">
                  <c:v>0.11793384911243265</c:v>
                </c:pt>
                <c:pt idx="207">
                  <c:v>4.1476261432534329</c:v>
                </c:pt>
                <c:pt idx="208">
                  <c:v>-5.8226815626055668</c:v>
                </c:pt>
                <c:pt idx="209">
                  <c:v>-0.79298926846468021</c:v>
                </c:pt>
                <c:pt idx="210">
                  <c:v>-7.7632969743236799</c:v>
                </c:pt>
                <c:pt idx="211">
                  <c:v>3.2663953198173203</c:v>
                </c:pt>
                <c:pt idx="212">
                  <c:v>2.2960876139582069</c:v>
                </c:pt>
                <c:pt idx="213">
                  <c:v>-0.6742200919007928</c:v>
                </c:pt>
                <c:pt idx="214">
                  <c:v>-0.64452779775979252</c:v>
                </c:pt>
                <c:pt idx="215">
                  <c:v>4.3851644963810941</c:v>
                </c:pt>
                <c:pt idx="216">
                  <c:v>11.414856790522094</c:v>
                </c:pt>
                <c:pt idx="217">
                  <c:v>7.4445490846630946</c:v>
                </c:pt>
                <c:pt idx="218">
                  <c:v>-6.5257586211960188</c:v>
                </c:pt>
                <c:pt idx="219">
                  <c:v>-4.4960663270550185</c:v>
                </c:pt>
                <c:pt idx="220">
                  <c:v>10.533625967085982</c:v>
                </c:pt>
                <c:pt idx="221">
                  <c:v>0.56331826122698203</c:v>
                </c:pt>
                <c:pt idx="222">
                  <c:v>18.593010555367869</c:v>
                </c:pt>
                <c:pt idx="223">
                  <c:v>4.6227028495088689</c:v>
                </c:pt>
                <c:pt idx="224">
                  <c:v>10.652395143649869</c:v>
                </c:pt>
                <c:pt idx="225">
                  <c:v>18.682087437790756</c:v>
                </c:pt>
                <c:pt idx="226">
                  <c:v>10.711779731931756</c:v>
                </c:pt>
                <c:pt idx="227">
                  <c:v>17.741472026072756</c:v>
                </c:pt>
                <c:pt idx="228">
                  <c:v>14.771164320213643</c:v>
                </c:pt>
                <c:pt idx="229">
                  <c:v>13.800856614354643</c:v>
                </c:pt>
                <c:pt idx="230">
                  <c:v>16.830548908495643</c:v>
                </c:pt>
                <c:pt idx="231">
                  <c:v>17.86024120263653</c:v>
                </c:pt>
                <c:pt idx="232">
                  <c:v>3.8899334967775303</c:v>
                </c:pt>
                <c:pt idx="233">
                  <c:v>18.919625790918531</c:v>
                </c:pt>
                <c:pt idx="234">
                  <c:v>30.949318085059417</c:v>
                </c:pt>
                <c:pt idx="235">
                  <c:v>21.979010379200417</c:v>
                </c:pt>
                <c:pt idx="236">
                  <c:v>16.008702673341418</c:v>
                </c:pt>
                <c:pt idx="237">
                  <c:v>22.038394967482304</c:v>
                </c:pt>
                <c:pt idx="238">
                  <c:v>39.068087261623305</c:v>
                </c:pt>
                <c:pt idx="239">
                  <c:v>39.097779555764305</c:v>
                </c:pt>
                <c:pt idx="240">
                  <c:v>22.127471849905191</c:v>
                </c:pt>
                <c:pt idx="241">
                  <c:v>17.157164144046192</c:v>
                </c:pt>
                <c:pt idx="242">
                  <c:v>22.186856438187192</c:v>
                </c:pt>
                <c:pt idx="243">
                  <c:v>27.216548732328079</c:v>
                </c:pt>
                <c:pt idx="244">
                  <c:v>27.246241026469079</c:v>
                </c:pt>
                <c:pt idx="245">
                  <c:v>38.275933320610079</c:v>
                </c:pt>
                <c:pt idx="246">
                  <c:v>34.305625614750966</c:v>
                </c:pt>
                <c:pt idx="247">
                  <c:v>35.335317908891966</c:v>
                </c:pt>
                <c:pt idx="248">
                  <c:v>29.365010203032966</c:v>
                </c:pt>
                <c:pt idx="249">
                  <c:v>41.394702497173853</c:v>
                </c:pt>
                <c:pt idx="250">
                  <c:v>33.424394791314853</c:v>
                </c:pt>
                <c:pt idx="251">
                  <c:v>40.454087085455853</c:v>
                </c:pt>
                <c:pt idx="252">
                  <c:v>33.48377937959674</c:v>
                </c:pt>
                <c:pt idx="253">
                  <c:v>54.51347167373774</c:v>
                </c:pt>
                <c:pt idx="254">
                  <c:v>50.543163967878741</c:v>
                </c:pt>
                <c:pt idx="255">
                  <c:v>54.572856262019627</c:v>
                </c:pt>
                <c:pt idx="256">
                  <c:v>35.602548556160627</c:v>
                </c:pt>
                <c:pt idx="257">
                  <c:v>34.632240850301628</c:v>
                </c:pt>
                <c:pt idx="258">
                  <c:v>53.661933144442514</c:v>
                </c:pt>
                <c:pt idx="259">
                  <c:v>57.691625438583515</c:v>
                </c:pt>
                <c:pt idx="260">
                  <c:v>62.721317732724515</c:v>
                </c:pt>
                <c:pt idx="261">
                  <c:v>72.751010026865515</c:v>
                </c:pt>
                <c:pt idx="262">
                  <c:v>44.780702321006402</c:v>
                </c:pt>
                <c:pt idx="263">
                  <c:v>53.810394615147402</c:v>
                </c:pt>
                <c:pt idx="264">
                  <c:v>48.840086909288402</c:v>
                </c:pt>
                <c:pt idx="265">
                  <c:v>44.869779203429289</c:v>
                </c:pt>
                <c:pt idx="266">
                  <c:v>57.899471497570289</c:v>
                </c:pt>
                <c:pt idx="267">
                  <c:v>59.929163791711289</c:v>
                </c:pt>
                <c:pt idx="268">
                  <c:v>76.958856085852176</c:v>
                </c:pt>
                <c:pt idx="269">
                  <c:v>78.988548379993176</c:v>
                </c:pt>
                <c:pt idx="270">
                  <c:v>51.018240674134177</c:v>
                </c:pt>
                <c:pt idx="271">
                  <c:v>76.047932968275063</c:v>
                </c:pt>
                <c:pt idx="272">
                  <c:v>45.077625262416063</c:v>
                </c:pt>
                <c:pt idx="273">
                  <c:v>59.107317556557064</c:v>
                </c:pt>
                <c:pt idx="274">
                  <c:v>58.13700985069795</c:v>
                </c:pt>
                <c:pt idx="275">
                  <c:v>74.166702144838951</c:v>
                </c:pt>
                <c:pt idx="276">
                  <c:v>53.196394438979951</c:v>
                </c:pt>
                <c:pt idx="277">
                  <c:v>62.226086733120837</c:v>
                </c:pt>
                <c:pt idx="278">
                  <c:v>59.255779027261838</c:v>
                </c:pt>
                <c:pt idx="279">
                  <c:v>52.285471321402838</c:v>
                </c:pt>
                <c:pt idx="280">
                  <c:v>68.315163615543725</c:v>
                </c:pt>
                <c:pt idx="281">
                  <c:v>65.344855909684725</c:v>
                </c:pt>
                <c:pt idx="282">
                  <c:v>62.374548203825725</c:v>
                </c:pt>
                <c:pt idx="283">
                  <c:v>77.404240497966612</c:v>
                </c:pt>
                <c:pt idx="284">
                  <c:v>73.433932792107612</c:v>
                </c:pt>
                <c:pt idx="285">
                  <c:v>59.463625086248612</c:v>
                </c:pt>
                <c:pt idx="286">
                  <c:v>65.493317380389499</c:v>
                </c:pt>
                <c:pt idx="287">
                  <c:v>55.523009674530499</c:v>
                </c:pt>
                <c:pt idx="288">
                  <c:v>50.552701968671499</c:v>
                </c:pt>
                <c:pt idx="289">
                  <c:v>54.582394262812386</c:v>
                </c:pt>
                <c:pt idx="290">
                  <c:v>52.612086556953386</c:v>
                </c:pt>
                <c:pt idx="291">
                  <c:v>62.641778851094386</c:v>
                </c:pt>
                <c:pt idx="292">
                  <c:v>63.671471145235273</c:v>
                </c:pt>
                <c:pt idx="293">
                  <c:v>48.701163439376273</c:v>
                </c:pt>
                <c:pt idx="294">
                  <c:v>40.730855733517274</c:v>
                </c:pt>
                <c:pt idx="295">
                  <c:v>27.76054802765816</c:v>
                </c:pt>
                <c:pt idx="296">
                  <c:v>53.79024032179916</c:v>
                </c:pt>
                <c:pt idx="297">
                  <c:v>42.819932615940161</c:v>
                </c:pt>
                <c:pt idx="298">
                  <c:v>34.849624910081161</c:v>
                </c:pt>
                <c:pt idx="299">
                  <c:v>36.879317204222048</c:v>
                </c:pt>
                <c:pt idx="300">
                  <c:v>44.909009498363048</c:v>
                </c:pt>
                <c:pt idx="301">
                  <c:v>37.938701792504048</c:v>
                </c:pt>
                <c:pt idx="302">
                  <c:v>12.968394086644935</c:v>
                </c:pt>
                <c:pt idx="303">
                  <c:v>50.998086380785935</c:v>
                </c:pt>
                <c:pt idx="304">
                  <c:v>23.027778674926935</c:v>
                </c:pt>
                <c:pt idx="305">
                  <c:v>8.0574709690678219</c:v>
                </c:pt>
                <c:pt idx="306">
                  <c:v>28.087163263208822</c:v>
                </c:pt>
                <c:pt idx="307">
                  <c:v>27.116855557349822</c:v>
                </c:pt>
                <c:pt idx="308">
                  <c:v>10.146547851490709</c:v>
                </c:pt>
                <c:pt idx="309">
                  <c:v>12.176240145631709</c:v>
                </c:pt>
                <c:pt idx="310">
                  <c:v>16.20593243977271</c:v>
                </c:pt>
                <c:pt idx="311">
                  <c:v>6.2356247339135962</c:v>
                </c:pt>
                <c:pt idx="312">
                  <c:v>14.265317028054596</c:v>
                </c:pt>
                <c:pt idx="313">
                  <c:v>2.2950093221955967</c:v>
                </c:pt>
                <c:pt idx="314">
                  <c:v>1.3247016163364833</c:v>
                </c:pt>
                <c:pt idx="315">
                  <c:v>26.354393910477484</c:v>
                </c:pt>
                <c:pt idx="316">
                  <c:v>28.384086204618484</c:v>
                </c:pt>
                <c:pt idx="317">
                  <c:v>12.41377849875937</c:v>
                </c:pt>
                <c:pt idx="318">
                  <c:v>4.4434707929003707</c:v>
                </c:pt>
                <c:pt idx="319">
                  <c:v>10.473163087041371</c:v>
                </c:pt>
                <c:pt idx="320">
                  <c:v>-3.4971446188177424</c:v>
                </c:pt>
                <c:pt idx="321">
                  <c:v>-6.4674523246767421</c:v>
                </c:pt>
                <c:pt idx="322">
                  <c:v>-6.4377600305357419</c:v>
                </c:pt>
                <c:pt idx="323">
                  <c:v>9.5919322636051447</c:v>
                </c:pt>
                <c:pt idx="324">
                  <c:v>5.621624557746145</c:v>
                </c:pt>
                <c:pt idx="325">
                  <c:v>4.6513168518871453</c:v>
                </c:pt>
                <c:pt idx="326">
                  <c:v>5.6810091460280319</c:v>
                </c:pt>
                <c:pt idx="327">
                  <c:v>12.710701440169032</c:v>
                </c:pt>
                <c:pt idx="328">
                  <c:v>3.7403937343100324</c:v>
                </c:pt>
                <c:pt idx="329">
                  <c:v>-5.229913971549081</c:v>
                </c:pt>
                <c:pt idx="330">
                  <c:v>-2.2002216774080807</c:v>
                </c:pt>
                <c:pt idx="331">
                  <c:v>-0.17052938326708045</c:v>
                </c:pt>
                <c:pt idx="332">
                  <c:v>-0.14083708912619386</c:v>
                </c:pt>
                <c:pt idx="333">
                  <c:v>4.8888552050148064</c:v>
                </c:pt>
                <c:pt idx="334">
                  <c:v>4.9185474991558067</c:v>
                </c:pt>
                <c:pt idx="335">
                  <c:v>9.948239793296807</c:v>
                </c:pt>
                <c:pt idx="336">
                  <c:v>0.97793208743769355</c:v>
                </c:pt>
                <c:pt idx="337">
                  <c:v>-10.992375618421306</c:v>
                </c:pt>
                <c:pt idx="338">
                  <c:v>-0.9626833242803059</c:v>
                </c:pt>
                <c:pt idx="339">
                  <c:v>1.0670089698605807</c:v>
                </c:pt>
                <c:pt idx="340">
                  <c:v>-4.903298735998419</c:v>
                </c:pt>
                <c:pt idx="341">
                  <c:v>-2.8736064418574188</c:v>
                </c:pt>
                <c:pt idx="342">
                  <c:v>3.1560858522834678</c:v>
                </c:pt>
                <c:pt idx="343">
                  <c:v>-3.8142218535755319</c:v>
                </c:pt>
                <c:pt idx="344">
                  <c:v>-10.784529559434532</c:v>
                </c:pt>
                <c:pt idx="345">
                  <c:v>-7.754837265293645</c:v>
                </c:pt>
                <c:pt idx="346">
                  <c:v>-3.7251449711526448</c:v>
                </c:pt>
                <c:pt idx="347">
                  <c:v>-1.6954526770116445</c:v>
                </c:pt>
                <c:pt idx="348">
                  <c:v>-2.6657603828707579</c:v>
                </c:pt>
                <c:pt idx="349">
                  <c:v>12.363931911270242</c:v>
                </c:pt>
                <c:pt idx="350">
                  <c:v>-16.606375794588757</c:v>
                </c:pt>
                <c:pt idx="351">
                  <c:v>-8.5766835004478708</c:v>
                </c:pt>
                <c:pt idx="352">
                  <c:v>-1.5469912063068705</c:v>
                </c:pt>
                <c:pt idx="353">
                  <c:v>8.4827010878341298</c:v>
                </c:pt>
                <c:pt idx="354">
                  <c:v>-10.487606618024984</c:v>
                </c:pt>
                <c:pt idx="355">
                  <c:v>-2.4579143238839833</c:v>
                </c:pt>
                <c:pt idx="356">
                  <c:v>-13.428222029742983</c:v>
                </c:pt>
                <c:pt idx="357">
                  <c:v>-9.3985297356020965</c:v>
                </c:pt>
                <c:pt idx="358">
                  <c:v>-4.3688374414610962</c:v>
                </c:pt>
                <c:pt idx="359">
                  <c:v>2.6608548526799041</c:v>
                </c:pt>
                <c:pt idx="360">
                  <c:v>3.6905471468207907</c:v>
                </c:pt>
                <c:pt idx="361">
                  <c:v>7.7202394409617909</c:v>
                </c:pt>
                <c:pt idx="362">
                  <c:v>12.749931735102791</c:v>
                </c:pt>
                <c:pt idx="363">
                  <c:v>1.7796240292436778</c:v>
                </c:pt>
                <c:pt idx="364">
                  <c:v>-2.1906836766153219</c:v>
                </c:pt>
                <c:pt idx="365">
                  <c:v>-1.1609913824743217</c:v>
                </c:pt>
                <c:pt idx="366">
                  <c:v>6.8687009116665649</c:v>
                </c:pt>
                <c:pt idx="367">
                  <c:v>-8.1016067941924348</c:v>
                </c:pt>
                <c:pt idx="368">
                  <c:v>-7.1914500051434516E-2</c:v>
                </c:pt>
                <c:pt idx="369">
                  <c:v>5.9577777940894521</c:v>
                </c:pt>
                <c:pt idx="370">
                  <c:v>-6.0125299117695477</c:v>
                </c:pt>
                <c:pt idx="371">
                  <c:v>5.0171623823714526</c:v>
                </c:pt>
                <c:pt idx="372">
                  <c:v>-1.9531453234876608</c:v>
                </c:pt>
                <c:pt idx="373">
                  <c:v>-13.923453029346661</c:v>
                </c:pt>
                <c:pt idx="374">
                  <c:v>-13.89376073520566</c:v>
                </c:pt>
                <c:pt idx="375">
                  <c:v>-2.86406844106466</c:v>
                </c:pt>
                <c:pt idx="376">
                  <c:v>5.1656238530762266</c:v>
                </c:pt>
                <c:pt idx="377">
                  <c:v>1.1953161472172269</c:v>
                </c:pt>
                <c:pt idx="378">
                  <c:v>-4.7749915586417728</c:v>
                </c:pt>
                <c:pt idx="379">
                  <c:v>-4.7452992645008862</c:v>
                </c:pt>
                <c:pt idx="380">
                  <c:v>10.284393029640114</c:v>
                </c:pt>
                <c:pt idx="381">
                  <c:v>-2.6859146762188857</c:v>
                </c:pt>
                <c:pt idx="382">
                  <c:v>-4.6562223820779991</c:v>
                </c:pt>
                <c:pt idx="383">
                  <c:v>-11.626530087936999</c:v>
                </c:pt>
                <c:pt idx="384">
                  <c:v>1.4031622062040014</c:v>
                </c:pt>
                <c:pt idx="385">
                  <c:v>1.432854500344888</c:v>
                </c:pt>
                <c:pt idx="386">
                  <c:v>-10.537453205514112</c:v>
                </c:pt>
                <c:pt idx="387">
                  <c:v>2.4922390886268886</c:v>
                </c:pt>
                <c:pt idx="388">
                  <c:v>5.5219313827677752</c:v>
                </c:pt>
                <c:pt idx="389">
                  <c:v>-3.4483763230912245</c:v>
                </c:pt>
                <c:pt idx="390">
                  <c:v>-2.4186840289502243</c:v>
                </c:pt>
                <c:pt idx="391">
                  <c:v>-1.3889917348093377</c:v>
                </c:pt>
                <c:pt idx="392">
                  <c:v>7.6407005593316626</c:v>
                </c:pt>
                <c:pt idx="393">
                  <c:v>3.6703928534726629</c:v>
                </c:pt>
                <c:pt idx="394">
                  <c:v>0.70008514761354945</c:v>
                </c:pt>
                <c:pt idx="395">
                  <c:v>-7.2702225582454503</c:v>
                </c:pt>
                <c:pt idx="396">
                  <c:v>-2.24053026410445</c:v>
                </c:pt>
                <c:pt idx="397">
                  <c:v>-16.210837969963563</c:v>
                </c:pt>
                <c:pt idx="398">
                  <c:v>6.8188543241774369</c:v>
                </c:pt>
                <c:pt idx="399">
                  <c:v>-1.1514533816815629</c:v>
                </c:pt>
                <c:pt idx="400">
                  <c:v>12.878238912459324</c:v>
                </c:pt>
                <c:pt idx="401">
                  <c:v>0.907931206600324</c:v>
                </c:pt>
                <c:pt idx="402">
                  <c:v>7.9376235007413243</c:v>
                </c:pt>
                <c:pt idx="403">
                  <c:v>-4.0326842051177891</c:v>
                </c:pt>
                <c:pt idx="404">
                  <c:v>-2.0029919109767889</c:v>
                </c:pt>
                <c:pt idx="405">
                  <c:v>-10.973299616835789</c:v>
                </c:pt>
                <c:pt idx="406">
                  <c:v>3.056392677305098</c:v>
                </c:pt>
                <c:pt idx="407">
                  <c:v>-2.9139150285539017</c:v>
                </c:pt>
                <c:pt idx="408">
                  <c:v>0.11577726558709855</c:v>
                </c:pt>
                <c:pt idx="409">
                  <c:v>-11.854530440272015</c:v>
                </c:pt>
                <c:pt idx="410">
                  <c:v>-0.82483814613101458</c:v>
                </c:pt>
                <c:pt idx="411">
                  <c:v>-5.7951458519900143</c:v>
                </c:pt>
                <c:pt idx="412">
                  <c:v>18.234546442150986</c:v>
                </c:pt>
                <c:pt idx="413">
                  <c:v>-4.7357612637081274</c:v>
                </c:pt>
                <c:pt idx="414">
                  <c:v>1.2939310304328728</c:v>
                </c:pt>
                <c:pt idx="415">
                  <c:v>0.32362332457387311</c:v>
                </c:pt>
                <c:pt idx="416">
                  <c:v>2.3533156187147597</c:v>
                </c:pt>
                <c:pt idx="417">
                  <c:v>-4.61699208714424</c:v>
                </c:pt>
                <c:pt idx="418">
                  <c:v>7.4127002069967602</c:v>
                </c:pt>
                <c:pt idx="419">
                  <c:v>4.4423925011376468</c:v>
                </c:pt>
                <c:pt idx="420">
                  <c:v>6.4720847952786471</c:v>
                </c:pt>
                <c:pt idx="421">
                  <c:v>-8.4982229105803526</c:v>
                </c:pt>
                <c:pt idx="422">
                  <c:v>7.531469383560534</c:v>
                </c:pt>
                <c:pt idx="423">
                  <c:v>-3.4388383222984658</c:v>
                </c:pt>
                <c:pt idx="424">
                  <c:v>5.5908539718425345</c:v>
                </c:pt>
                <c:pt idx="425">
                  <c:v>-3.3794537340165789</c:v>
                </c:pt>
                <c:pt idx="426">
                  <c:v>0.65023856012442138</c:v>
                </c:pt>
                <c:pt idx="427">
                  <c:v>3.6799308542654217</c:v>
                </c:pt>
                <c:pt idx="428">
                  <c:v>17.709623148406308</c:v>
                </c:pt>
                <c:pt idx="429">
                  <c:v>5.7393154425473085</c:v>
                </c:pt>
                <c:pt idx="430">
                  <c:v>10.769007736688309</c:v>
                </c:pt>
                <c:pt idx="431">
                  <c:v>-1.2012999691708046</c:v>
                </c:pt>
                <c:pt idx="432">
                  <c:v>1.8283923249701957</c:v>
                </c:pt>
                <c:pt idx="433">
                  <c:v>-4.1419153808888041</c:v>
                </c:pt>
                <c:pt idx="434">
                  <c:v>6.8877769132520825</c:v>
                </c:pt>
                <c:pt idx="435">
                  <c:v>5.9174692073930828</c:v>
                </c:pt>
                <c:pt idx="436">
                  <c:v>-8.0528384984659169</c:v>
                </c:pt>
                <c:pt idx="437">
                  <c:v>6.9768537956749697</c:v>
                </c:pt>
                <c:pt idx="438">
                  <c:v>12.00654608981597</c:v>
                </c:pt>
                <c:pt idx="439">
                  <c:v>3.0362383839569702</c:v>
                </c:pt>
                <c:pt idx="440">
                  <c:v>-4.9340693219021432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CF-4242-9A20-6E698CB472A7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212.40827971171507</c:v>
                </c:pt>
                <c:pt idx="1">
                  <c:v>212.35827971171511</c:v>
                </c:pt>
                <c:pt idx="2">
                  <c:v>212.30827971171516</c:v>
                </c:pt>
                <c:pt idx="3">
                  <c:v>212.2582797117152</c:v>
                </c:pt>
                <c:pt idx="4">
                  <c:v>212.20827971171525</c:v>
                </c:pt>
                <c:pt idx="5">
                  <c:v>212.15827971171529</c:v>
                </c:pt>
                <c:pt idx="6">
                  <c:v>212.10827971171534</c:v>
                </c:pt>
                <c:pt idx="7">
                  <c:v>212.05827971171539</c:v>
                </c:pt>
                <c:pt idx="8">
                  <c:v>212.00827971171543</c:v>
                </c:pt>
                <c:pt idx="9">
                  <c:v>211.95827971171548</c:v>
                </c:pt>
                <c:pt idx="10">
                  <c:v>211.90827971171552</c:v>
                </c:pt>
                <c:pt idx="11">
                  <c:v>211.85827971171557</c:v>
                </c:pt>
                <c:pt idx="12">
                  <c:v>211.80827971171561</c:v>
                </c:pt>
                <c:pt idx="13">
                  <c:v>211.75827971171566</c:v>
                </c:pt>
                <c:pt idx="14">
                  <c:v>211.7082797117157</c:v>
                </c:pt>
                <c:pt idx="15">
                  <c:v>211.65827971171575</c:v>
                </c:pt>
                <c:pt idx="16">
                  <c:v>211.6082797117158</c:v>
                </c:pt>
                <c:pt idx="17">
                  <c:v>211.55827971171584</c:v>
                </c:pt>
                <c:pt idx="18">
                  <c:v>211.50827971171589</c:v>
                </c:pt>
                <c:pt idx="19">
                  <c:v>211.45827971171593</c:v>
                </c:pt>
                <c:pt idx="20">
                  <c:v>211.40827971171598</c:v>
                </c:pt>
                <c:pt idx="21">
                  <c:v>211.35827971171602</c:v>
                </c:pt>
                <c:pt idx="22">
                  <c:v>211.30827971171607</c:v>
                </c:pt>
                <c:pt idx="23">
                  <c:v>211.25827971171611</c:v>
                </c:pt>
                <c:pt idx="24">
                  <c:v>211.20827971171616</c:v>
                </c:pt>
                <c:pt idx="25">
                  <c:v>211.1582797117162</c:v>
                </c:pt>
                <c:pt idx="26">
                  <c:v>211.10827971171625</c:v>
                </c:pt>
                <c:pt idx="27">
                  <c:v>211.0582797117163</c:v>
                </c:pt>
                <c:pt idx="28">
                  <c:v>211.00827971171634</c:v>
                </c:pt>
                <c:pt idx="29">
                  <c:v>210.95827971171639</c:v>
                </c:pt>
                <c:pt idx="30">
                  <c:v>210.90827971171643</c:v>
                </c:pt>
                <c:pt idx="31">
                  <c:v>210.85827971171648</c:v>
                </c:pt>
                <c:pt idx="32">
                  <c:v>210.80827971171652</c:v>
                </c:pt>
                <c:pt idx="33">
                  <c:v>210.75827971171657</c:v>
                </c:pt>
                <c:pt idx="34">
                  <c:v>210.70827971171661</c:v>
                </c:pt>
                <c:pt idx="35">
                  <c:v>210.65827971171666</c:v>
                </c:pt>
                <c:pt idx="36">
                  <c:v>210.6082797117167</c:v>
                </c:pt>
                <c:pt idx="37">
                  <c:v>210.55827971171675</c:v>
                </c:pt>
                <c:pt idx="38">
                  <c:v>210.5082797117168</c:v>
                </c:pt>
                <c:pt idx="39">
                  <c:v>210.45827971171684</c:v>
                </c:pt>
                <c:pt idx="40">
                  <c:v>210.40827971171689</c:v>
                </c:pt>
                <c:pt idx="41">
                  <c:v>210.35827971171693</c:v>
                </c:pt>
                <c:pt idx="42">
                  <c:v>210.30827971171698</c:v>
                </c:pt>
                <c:pt idx="43">
                  <c:v>210.25827971171702</c:v>
                </c:pt>
                <c:pt idx="44">
                  <c:v>210.20827971171707</c:v>
                </c:pt>
                <c:pt idx="45">
                  <c:v>210.15827971171711</c:v>
                </c:pt>
                <c:pt idx="46">
                  <c:v>210.10827971171716</c:v>
                </c:pt>
                <c:pt idx="47">
                  <c:v>210.0582797117172</c:v>
                </c:pt>
                <c:pt idx="48">
                  <c:v>210.00827971171725</c:v>
                </c:pt>
                <c:pt idx="49">
                  <c:v>209.9582797117173</c:v>
                </c:pt>
                <c:pt idx="50">
                  <c:v>209.90827971171734</c:v>
                </c:pt>
                <c:pt idx="51">
                  <c:v>209.85827971171739</c:v>
                </c:pt>
                <c:pt idx="52">
                  <c:v>209.80827971171743</c:v>
                </c:pt>
                <c:pt idx="53">
                  <c:v>209.75827971171748</c:v>
                </c:pt>
                <c:pt idx="54">
                  <c:v>209.70827971171752</c:v>
                </c:pt>
                <c:pt idx="55">
                  <c:v>209.65827971171757</c:v>
                </c:pt>
                <c:pt idx="56">
                  <c:v>209.60827971171761</c:v>
                </c:pt>
                <c:pt idx="57">
                  <c:v>209.55827971171766</c:v>
                </c:pt>
                <c:pt idx="58">
                  <c:v>209.50827971171771</c:v>
                </c:pt>
                <c:pt idx="59">
                  <c:v>209.45827971171775</c:v>
                </c:pt>
                <c:pt idx="60">
                  <c:v>209.4082797117178</c:v>
                </c:pt>
                <c:pt idx="61">
                  <c:v>209.35827971171784</c:v>
                </c:pt>
                <c:pt idx="62">
                  <c:v>209.30827971171789</c:v>
                </c:pt>
                <c:pt idx="63">
                  <c:v>209.25827971171793</c:v>
                </c:pt>
                <c:pt idx="64">
                  <c:v>209.20827971171798</c:v>
                </c:pt>
                <c:pt idx="65">
                  <c:v>209.15827971171802</c:v>
                </c:pt>
                <c:pt idx="66">
                  <c:v>209.10827971171807</c:v>
                </c:pt>
                <c:pt idx="67">
                  <c:v>209.05827971171811</c:v>
                </c:pt>
                <c:pt idx="68">
                  <c:v>209.00827971171816</c:v>
                </c:pt>
                <c:pt idx="69">
                  <c:v>208.95827971171821</c:v>
                </c:pt>
                <c:pt idx="70">
                  <c:v>208.90827971171825</c:v>
                </c:pt>
                <c:pt idx="71">
                  <c:v>208.8582797117183</c:v>
                </c:pt>
                <c:pt idx="72">
                  <c:v>208.80827971171834</c:v>
                </c:pt>
                <c:pt idx="73">
                  <c:v>208.75827971171839</c:v>
                </c:pt>
                <c:pt idx="74">
                  <c:v>208.70827971171843</c:v>
                </c:pt>
                <c:pt idx="75">
                  <c:v>208.65827971171848</c:v>
                </c:pt>
                <c:pt idx="76">
                  <c:v>208.60827971171852</c:v>
                </c:pt>
                <c:pt idx="77">
                  <c:v>208.55827971171857</c:v>
                </c:pt>
                <c:pt idx="78">
                  <c:v>208.50827971171861</c:v>
                </c:pt>
                <c:pt idx="79">
                  <c:v>208.45827971171866</c:v>
                </c:pt>
                <c:pt idx="80">
                  <c:v>208.40827971171871</c:v>
                </c:pt>
                <c:pt idx="81">
                  <c:v>208.35827971171875</c:v>
                </c:pt>
                <c:pt idx="82">
                  <c:v>208.3082797117188</c:v>
                </c:pt>
                <c:pt idx="83">
                  <c:v>208.25827971171884</c:v>
                </c:pt>
                <c:pt idx="84">
                  <c:v>208.20827971171889</c:v>
                </c:pt>
                <c:pt idx="85">
                  <c:v>208.15827971171893</c:v>
                </c:pt>
                <c:pt idx="86">
                  <c:v>208.10827971171898</c:v>
                </c:pt>
                <c:pt idx="87">
                  <c:v>208.05827971171902</c:v>
                </c:pt>
                <c:pt idx="88">
                  <c:v>208.00827971171907</c:v>
                </c:pt>
                <c:pt idx="89">
                  <c:v>207.95827971171911</c:v>
                </c:pt>
                <c:pt idx="90">
                  <c:v>207.90827971171916</c:v>
                </c:pt>
                <c:pt idx="91">
                  <c:v>207.85827971171921</c:v>
                </c:pt>
                <c:pt idx="92">
                  <c:v>207.80827971171925</c:v>
                </c:pt>
                <c:pt idx="93">
                  <c:v>207.7582797117193</c:v>
                </c:pt>
                <c:pt idx="94">
                  <c:v>207.70827971171934</c:v>
                </c:pt>
                <c:pt idx="95">
                  <c:v>207.65827971171939</c:v>
                </c:pt>
                <c:pt idx="96">
                  <c:v>207.60827971171943</c:v>
                </c:pt>
                <c:pt idx="97">
                  <c:v>207.55827971171948</c:v>
                </c:pt>
                <c:pt idx="98">
                  <c:v>207.50827971171952</c:v>
                </c:pt>
                <c:pt idx="99">
                  <c:v>207.45827971171957</c:v>
                </c:pt>
                <c:pt idx="100">
                  <c:v>207.40827971171962</c:v>
                </c:pt>
                <c:pt idx="101">
                  <c:v>207.35827971171966</c:v>
                </c:pt>
                <c:pt idx="102">
                  <c:v>207.30827971171971</c:v>
                </c:pt>
                <c:pt idx="103">
                  <c:v>207.25827971171975</c:v>
                </c:pt>
                <c:pt idx="104">
                  <c:v>207.2082797117198</c:v>
                </c:pt>
                <c:pt idx="105">
                  <c:v>207.15827971171984</c:v>
                </c:pt>
                <c:pt idx="106">
                  <c:v>207.10827971171989</c:v>
                </c:pt>
                <c:pt idx="107">
                  <c:v>207.05827971171993</c:v>
                </c:pt>
                <c:pt idx="108">
                  <c:v>207.00827971171998</c:v>
                </c:pt>
                <c:pt idx="109">
                  <c:v>206.95827971172002</c:v>
                </c:pt>
                <c:pt idx="110">
                  <c:v>206.90827971172007</c:v>
                </c:pt>
                <c:pt idx="111">
                  <c:v>206.85827971172012</c:v>
                </c:pt>
                <c:pt idx="112">
                  <c:v>206.80827971172016</c:v>
                </c:pt>
                <c:pt idx="113">
                  <c:v>206.75827971172021</c:v>
                </c:pt>
                <c:pt idx="114">
                  <c:v>206.70827971172025</c:v>
                </c:pt>
                <c:pt idx="115">
                  <c:v>206.6582797117203</c:v>
                </c:pt>
                <c:pt idx="116">
                  <c:v>206.60827971172034</c:v>
                </c:pt>
                <c:pt idx="117">
                  <c:v>206.55827971172039</c:v>
                </c:pt>
                <c:pt idx="118">
                  <c:v>206.50827971172043</c:v>
                </c:pt>
                <c:pt idx="119">
                  <c:v>206.45827971172048</c:v>
                </c:pt>
                <c:pt idx="120">
                  <c:v>206.40827971172052</c:v>
                </c:pt>
                <c:pt idx="121">
                  <c:v>206.35827971172057</c:v>
                </c:pt>
                <c:pt idx="122">
                  <c:v>206.30827971172062</c:v>
                </c:pt>
                <c:pt idx="123">
                  <c:v>206.25827971172066</c:v>
                </c:pt>
                <c:pt idx="124">
                  <c:v>206.20827971172071</c:v>
                </c:pt>
                <c:pt idx="125">
                  <c:v>206.15827971172075</c:v>
                </c:pt>
                <c:pt idx="126">
                  <c:v>206.1082797117208</c:v>
                </c:pt>
                <c:pt idx="127">
                  <c:v>206.05827971172084</c:v>
                </c:pt>
                <c:pt idx="128">
                  <c:v>206.00827971172089</c:v>
                </c:pt>
                <c:pt idx="129">
                  <c:v>205.95827971172093</c:v>
                </c:pt>
                <c:pt idx="130">
                  <c:v>205.90827971172098</c:v>
                </c:pt>
                <c:pt idx="131">
                  <c:v>205.85827971172102</c:v>
                </c:pt>
                <c:pt idx="132">
                  <c:v>205.80827971172107</c:v>
                </c:pt>
                <c:pt idx="133">
                  <c:v>205.75827971172112</c:v>
                </c:pt>
                <c:pt idx="134">
                  <c:v>205.70827971172116</c:v>
                </c:pt>
                <c:pt idx="135">
                  <c:v>205.65827971172121</c:v>
                </c:pt>
                <c:pt idx="136">
                  <c:v>205.60827971172125</c:v>
                </c:pt>
                <c:pt idx="137">
                  <c:v>205.5582797117213</c:v>
                </c:pt>
                <c:pt idx="138">
                  <c:v>205.50827971172134</c:v>
                </c:pt>
                <c:pt idx="139">
                  <c:v>205.45827971172139</c:v>
                </c:pt>
                <c:pt idx="140">
                  <c:v>205.40827971172143</c:v>
                </c:pt>
                <c:pt idx="141">
                  <c:v>205.35827971172148</c:v>
                </c:pt>
                <c:pt idx="142">
                  <c:v>205.30827971172153</c:v>
                </c:pt>
                <c:pt idx="143">
                  <c:v>205.25827971172157</c:v>
                </c:pt>
                <c:pt idx="144">
                  <c:v>205.20827971172162</c:v>
                </c:pt>
                <c:pt idx="145">
                  <c:v>205.15827971172166</c:v>
                </c:pt>
                <c:pt idx="146">
                  <c:v>205.10827971172171</c:v>
                </c:pt>
                <c:pt idx="147">
                  <c:v>205.05827971172175</c:v>
                </c:pt>
                <c:pt idx="148">
                  <c:v>205.0082797117218</c:v>
                </c:pt>
                <c:pt idx="149">
                  <c:v>204.95827971172184</c:v>
                </c:pt>
                <c:pt idx="150">
                  <c:v>204.90827971172189</c:v>
                </c:pt>
                <c:pt idx="151">
                  <c:v>204.85827971172193</c:v>
                </c:pt>
                <c:pt idx="152">
                  <c:v>204.80827971172198</c:v>
                </c:pt>
                <c:pt idx="153">
                  <c:v>204.75827971172203</c:v>
                </c:pt>
                <c:pt idx="154">
                  <c:v>204.70827971172207</c:v>
                </c:pt>
                <c:pt idx="155">
                  <c:v>204.65827971172212</c:v>
                </c:pt>
                <c:pt idx="156">
                  <c:v>204.60827971172216</c:v>
                </c:pt>
                <c:pt idx="157">
                  <c:v>204.55827971172221</c:v>
                </c:pt>
                <c:pt idx="158">
                  <c:v>204.50827971172225</c:v>
                </c:pt>
                <c:pt idx="159">
                  <c:v>204.4582797117223</c:v>
                </c:pt>
                <c:pt idx="160">
                  <c:v>204.40827971172234</c:v>
                </c:pt>
                <c:pt idx="161">
                  <c:v>204.35827971172239</c:v>
                </c:pt>
                <c:pt idx="162">
                  <c:v>204.30827971172243</c:v>
                </c:pt>
                <c:pt idx="163">
                  <c:v>204.25827971172248</c:v>
                </c:pt>
                <c:pt idx="164">
                  <c:v>204.20827971172253</c:v>
                </c:pt>
                <c:pt idx="165">
                  <c:v>204.15827971172257</c:v>
                </c:pt>
                <c:pt idx="166">
                  <c:v>204.10827971172262</c:v>
                </c:pt>
                <c:pt idx="167">
                  <c:v>204.05827971172266</c:v>
                </c:pt>
                <c:pt idx="168">
                  <c:v>204.00827971172271</c:v>
                </c:pt>
                <c:pt idx="169">
                  <c:v>203.95827971172275</c:v>
                </c:pt>
                <c:pt idx="170">
                  <c:v>203.9082797117228</c:v>
                </c:pt>
                <c:pt idx="171">
                  <c:v>203.85827971172284</c:v>
                </c:pt>
                <c:pt idx="172">
                  <c:v>203.80827971172289</c:v>
                </c:pt>
                <c:pt idx="173">
                  <c:v>203.75827971172293</c:v>
                </c:pt>
                <c:pt idx="174">
                  <c:v>203.70827971172298</c:v>
                </c:pt>
                <c:pt idx="175">
                  <c:v>203.65827971172303</c:v>
                </c:pt>
                <c:pt idx="176">
                  <c:v>203.60827971172307</c:v>
                </c:pt>
                <c:pt idx="177">
                  <c:v>203.55827971172312</c:v>
                </c:pt>
                <c:pt idx="178">
                  <c:v>203.50827971172316</c:v>
                </c:pt>
                <c:pt idx="179">
                  <c:v>203.45827971172321</c:v>
                </c:pt>
                <c:pt idx="180">
                  <c:v>203.40827971172325</c:v>
                </c:pt>
                <c:pt idx="181">
                  <c:v>203.3582797117233</c:v>
                </c:pt>
                <c:pt idx="182">
                  <c:v>203.30827971172334</c:v>
                </c:pt>
                <c:pt idx="183">
                  <c:v>203.25827971172339</c:v>
                </c:pt>
                <c:pt idx="184">
                  <c:v>203.20827971172343</c:v>
                </c:pt>
                <c:pt idx="185">
                  <c:v>203.15827971172348</c:v>
                </c:pt>
                <c:pt idx="186">
                  <c:v>203.10827971172353</c:v>
                </c:pt>
                <c:pt idx="187">
                  <c:v>203.05827971172357</c:v>
                </c:pt>
                <c:pt idx="188">
                  <c:v>203.00827971172362</c:v>
                </c:pt>
                <c:pt idx="189">
                  <c:v>202.95827971172366</c:v>
                </c:pt>
                <c:pt idx="190">
                  <c:v>202.90827971172371</c:v>
                </c:pt>
                <c:pt idx="191">
                  <c:v>202.85827971172375</c:v>
                </c:pt>
                <c:pt idx="192">
                  <c:v>202.8082797117238</c:v>
                </c:pt>
                <c:pt idx="193">
                  <c:v>202.75827971172384</c:v>
                </c:pt>
                <c:pt idx="194">
                  <c:v>202.70827971172389</c:v>
                </c:pt>
                <c:pt idx="195">
                  <c:v>202.65827971172394</c:v>
                </c:pt>
                <c:pt idx="196">
                  <c:v>202.60827971172398</c:v>
                </c:pt>
                <c:pt idx="197">
                  <c:v>202.55827971172403</c:v>
                </c:pt>
                <c:pt idx="198">
                  <c:v>202.50827971172407</c:v>
                </c:pt>
                <c:pt idx="199">
                  <c:v>202.45827971172412</c:v>
                </c:pt>
                <c:pt idx="200">
                  <c:v>202.40827971172416</c:v>
                </c:pt>
                <c:pt idx="201">
                  <c:v>202.35827971172421</c:v>
                </c:pt>
                <c:pt idx="202">
                  <c:v>202.30827971172425</c:v>
                </c:pt>
                <c:pt idx="203">
                  <c:v>202.2582797117243</c:v>
                </c:pt>
                <c:pt idx="204">
                  <c:v>202.20827971172434</c:v>
                </c:pt>
                <c:pt idx="205">
                  <c:v>202.15827971172439</c:v>
                </c:pt>
                <c:pt idx="206">
                  <c:v>202.10827971172444</c:v>
                </c:pt>
                <c:pt idx="207">
                  <c:v>202.05827971172448</c:v>
                </c:pt>
                <c:pt idx="208">
                  <c:v>202.00827971172453</c:v>
                </c:pt>
                <c:pt idx="209">
                  <c:v>201.95827971172457</c:v>
                </c:pt>
                <c:pt idx="210">
                  <c:v>201.90827971172462</c:v>
                </c:pt>
                <c:pt idx="211">
                  <c:v>201.85827971172466</c:v>
                </c:pt>
                <c:pt idx="212">
                  <c:v>201.80827971172471</c:v>
                </c:pt>
                <c:pt idx="213">
                  <c:v>201.75827971172475</c:v>
                </c:pt>
                <c:pt idx="214">
                  <c:v>201.7082797117248</c:v>
                </c:pt>
                <c:pt idx="215">
                  <c:v>201.65827971172484</c:v>
                </c:pt>
                <c:pt idx="216">
                  <c:v>201.60827971172489</c:v>
                </c:pt>
                <c:pt idx="217">
                  <c:v>201.55827971172494</c:v>
                </c:pt>
                <c:pt idx="218">
                  <c:v>201.50827971172498</c:v>
                </c:pt>
                <c:pt idx="219">
                  <c:v>201.45827971172503</c:v>
                </c:pt>
                <c:pt idx="220">
                  <c:v>201.40827971172507</c:v>
                </c:pt>
                <c:pt idx="221">
                  <c:v>201.35827971172512</c:v>
                </c:pt>
                <c:pt idx="222">
                  <c:v>201.30827971172516</c:v>
                </c:pt>
                <c:pt idx="223">
                  <c:v>201.25827971172521</c:v>
                </c:pt>
                <c:pt idx="224">
                  <c:v>201.20827971172525</c:v>
                </c:pt>
                <c:pt idx="225">
                  <c:v>201.1582797117253</c:v>
                </c:pt>
                <c:pt idx="226">
                  <c:v>201.10827971172534</c:v>
                </c:pt>
                <c:pt idx="227">
                  <c:v>201.05827971172539</c:v>
                </c:pt>
                <c:pt idx="228">
                  <c:v>201.00827971172544</c:v>
                </c:pt>
                <c:pt idx="229">
                  <c:v>200.95827971172548</c:v>
                </c:pt>
                <c:pt idx="230">
                  <c:v>200.90827971172553</c:v>
                </c:pt>
                <c:pt idx="231">
                  <c:v>200.85827971172557</c:v>
                </c:pt>
                <c:pt idx="232">
                  <c:v>200.80827971172562</c:v>
                </c:pt>
                <c:pt idx="233">
                  <c:v>200.75827971172566</c:v>
                </c:pt>
                <c:pt idx="234">
                  <c:v>200.70827971172571</c:v>
                </c:pt>
                <c:pt idx="235">
                  <c:v>200.65827971172575</c:v>
                </c:pt>
                <c:pt idx="236">
                  <c:v>200.6082797117258</c:v>
                </c:pt>
                <c:pt idx="237">
                  <c:v>200.55827971172585</c:v>
                </c:pt>
                <c:pt idx="238">
                  <c:v>200.50827971172589</c:v>
                </c:pt>
                <c:pt idx="239">
                  <c:v>200.45827971172594</c:v>
                </c:pt>
                <c:pt idx="240">
                  <c:v>200.40827971172598</c:v>
                </c:pt>
                <c:pt idx="241">
                  <c:v>200.35827971172603</c:v>
                </c:pt>
                <c:pt idx="242">
                  <c:v>200.30827971172607</c:v>
                </c:pt>
                <c:pt idx="243">
                  <c:v>200.25827971172612</c:v>
                </c:pt>
                <c:pt idx="244">
                  <c:v>200.20827971172616</c:v>
                </c:pt>
                <c:pt idx="245">
                  <c:v>200.15827971172621</c:v>
                </c:pt>
                <c:pt idx="246">
                  <c:v>200.10827971172625</c:v>
                </c:pt>
                <c:pt idx="247">
                  <c:v>200.0582797117263</c:v>
                </c:pt>
                <c:pt idx="248">
                  <c:v>200.00827971172635</c:v>
                </c:pt>
                <c:pt idx="249">
                  <c:v>199.95827971172639</c:v>
                </c:pt>
                <c:pt idx="250">
                  <c:v>199.90827971172644</c:v>
                </c:pt>
                <c:pt idx="251">
                  <c:v>199.85827971172648</c:v>
                </c:pt>
                <c:pt idx="252">
                  <c:v>199.80827971172653</c:v>
                </c:pt>
                <c:pt idx="253">
                  <c:v>199.75827971172657</c:v>
                </c:pt>
                <c:pt idx="254">
                  <c:v>199.70827971172662</c:v>
                </c:pt>
                <c:pt idx="255">
                  <c:v>199.65827971172666</c:v>
                </c:pt>
                <c:pt idx="256">
                  <c:v>199.60827971172671</c:v>
                </c:pt>
                <c:pt idx="257">
                  <c:v>199.55827971172675</c:v>
                </c:pt>
                <c:pt idx="258">
                  <c:v>199.5082797117268</c:v>
                </c:pt>
                <c:pt idx="259">
                  <c:v>199.45827971172685</c:v>
                </c:pt>
                <c:pt idx="260">
                  <c:v>199.40827971172689</c:v>
                </c:pt>
                <c:pt idx="261">
                  <c:v>199.35827971172694</c:v>
                </c:pt>
                <c:pt idx="262">
                  <c:v>199.30827971172698</c:v>
                </c:pt>
                <c:pt idx="263">
                  <c:v>199.25827971172703</c:v>
                </c:pt>
                <c:pt idx="264">
                  <c:v>199.20827971172707</c:v>
                </c:pt>
                <c:pt idx="265">
                  <c:v>199.15827971172712</c:v>
                </c:pt>
                <c:pt idx="266">
                  <c:v>199.10827971172716</c:v>
                </c:pt>
                <c:pt idx="267">
                  <c:v>199.05827971172721</c:v>
                </c:pt>
                <c:pt idx="268">
                  <c:v>199.00827971172725</c:v>
                </c:pt>
                <c:pt idx="269">
                  <c:v>198.9582797117273</c:v>
                </c:pt>
                <c:pt idx="270">
                  <c:v>198.90827971172735</c:v>
                </c:pt>
                <c:pt idx="271">
                  <c:v>198.85827971172739</c:v>
                </c:pt>
                <c:pt idx="272">
                  <c:v>198.80827971172744</c:v>
                </c:pt>
                <c:pt idx="273">
                  <c:v>198.75827971172748</c:v>
                </c:pt>
                <c:pt idx="274">
                  <c:v>198.70827971172753</c:v>
                </c:pt>
                <c:pt idx="275">
                  <c:v>198.65827971172757</c:v>
                </c:pt>
                <c:pt idx="276">
                  <c:v>198.60827971172762</c:v>
                </c:pt>
                <c:pt idx="277">
                  <c:v>198.55827971172766</c:v>
                </c:pt>
                <c:pt idx="278">
                  <c:v>198.50827971172771</c:v>
                </c:pt>
                <c:pt idx="279">
                  <c:v>198.45827971172776</c:v>
                </c:pt>
                <c:pt idx="280">
                  <c:v>198.4082797117278</c:v>
                </c:pt>
                <c:pt idx="281">
                  <c:v>198.35827971172785</c:v>
                </c:pt>
                <c:pt idx="282">
                  <c:v>198.30827971172789</c:v>
                </c:pt>
                <c:pt idx="283">
                  <c:v>198.25827971172794</c:v>
                </c:pt>
                <c:pt idx="284">
                  <c:v>198.20827971172798</c:v>
                </c:pt>
                <c:pt idx="285">
                  <c:v>198.15827971172803</c:v>
                </c:pt>
                <c:pt idx="286">
                  <c:v>198.10827971172807</c:v>
                </c:pt>
                <c:pt idx="287">
                  <c:v>198.05827971172812</c:v>
                </c:pt>
                <c:pt idx="288">
                  <c:v>198.00827971172816</c:v>
                </c:pt>
                <c:pt idx="289">
                  <c:v>197.95827971172821</c:v>
                </c:pt>
                <c:pt idx="290">
                  <c:v>197.90827971172826</c:v>
                </c:pt>
                <c:pt idx="291">
                  <c:v>197.8582797117283</c:v>
                </c:pt>
                <c:pt idx="292">
                  <c:v>197.80827971172835</c:v>
                </c:pt>
                <c:pt idx="293">
                  <c:v>197.75827971172839</c:v>
                </c:pt>
                <c:pt idx="294">
                  <c:v>197.70827971172844</c:v>
                </c:pt>
                <c:pt idx="295">
                  <c:v>197.65827971172848</c:v>
                </c:pt>
                <c:pt idx="296">
                  <c:v>197.60827971172853</c:v>
                </c:pt>
                <c:pt idx="297">
                  <c:v>197.55827971172857</c:v>
                </c:pt>
                <c:pt idx="298">
                  <c:v>197.50827971172862</c:v>
                </c:pt>
                <c:pt idx="299">
                  <c:v>197.45827971172866</c:v>
                </c:pt>
                <c:pt idx="300">
                  <c:v>197.40827971172871</c:v>
                </c:pt>
                <c:pt idx="301">
                  <c:v>197.35827971172876</c:v>
                </c:pt>
                <c:pt idx="302">
                  <c:v>197.3082797117288</c:v>
                </c:pt>
                <c:pt idx="303">
                  <c:v>197.25827971172885</c:v>
                </c:pt>
                <c:pt idx="304">
                  <c:v>197.20827971172889</c:v>
                </c:pt>
                <c:pt idx="305">
                  <c:v>197.15827971172894</c:v>
                </c:pt>
                <c:pt idx="306">
                  <c:v>197.10827971172898</c:v>
                </c:pt>
                <c:pt idx="307">
                  <c:v>197.05827971172903</c:v>
                </c:pt>
                <c:pt idx="308">
                  <c:v>197.00827971172907</c:v>
                </c:pt>
                <c:pt idx="309">
                  <c:v>196.95827971172912</c:v>
                </c:pt>
                <c:pt idx="310">
                  <c:v>196.90827971172916</c:v>
                </c:pt>
                <c:pt idx="311">
                  <c:v>196.85827971172921</c:v>
                </c:pt>
                <c:pt idx="312">
                  <c:v>196.80827971172926</c:v>
                </c:pt>
                <c:pt idx="313">
                  <c:v>196.7582797117293</c:v>
                </c:pt>
                <c:pt idx="314">
                  <c:v>196.70827971172935</c:v>
                </c:pt>
                <c:pt idx="315">
                  <c:v>196.65827971172939</c:v>
                </c:pt>
                <c:pt idx="316">
                  <c:v>196.60827971172944</c:v>
                </c:pt>
                <c:pt idx="317">
                  <c:v>196.55827971172948</c:v>
                </c:pt>
                <c:pt idx="318">
                  <c:v>196.50827971172953</c:v>
                </c:pt>
                <c:pt idx="319">
                  <c:v>196.45827971172957</c:v>
                </c:pt>
                <c:pt idx="320">
                  <c:v>196.40827971172962</c:v>
                </c:pt>
                <c:pt idx="321">
                  <c:v>196.35827971172966</c:v>
                </c:pt>
                <c:pt idx="322">
                  <c:v>196.30827971172971</c:v>
                </c:pt>
                <c:pt idx="323">
                  <c:v>196.25827971172976</c:v>
                </c:pt>
                <c:pt idx="324">
                  <c:v>196.2082797117298</c:v>
                </c:pt>
                <c:pt idx="325">
                  <c:v>196.15827971172985</c:v>
                </c:pt>
                <c:pt idx="326">
                  <c:v>196.10827971172989</c:v>
                </c:pt>
                <c:pt idx="327">
                  <c:v>196.05827971172994</c:v>
                </c:pt>
                <c:pt idx="328">
                  <c:v>196.00827971172998</c:v>
                </c:pt>
                <c:pt idx="329">
                  <c:v>195.95827971173003</c:v>
                </c:pt>
                <c:pt idx="330">
                  <c:v>195.90827971173007</c:v>
                </c:pt>
                <c:pt idx="331">
                  <c:v>195.85827971173012</c:v>
                </c:pt>
                <c:pt idx="332">
                  <c:v>195.80827971173017</c:v>
                </c:pt>
                <c:pt idx="333">
                  <c:v>195.75827971173021</c:v>
                </c:pt>
                <c:pt idx="334">
                  <c:v>195.70827971173026</c:v>
                </c:pt>
                <c:pt idx="335">
                  <c:v>195.6582797117303</c:v>
                </c:pt>
                <c:pt idx="336">
                  <c:v>195.60827971173035</c:v>
                </c:pt>
                <c:pt idx="337">
                  <c:v>195.55827971173039</c:v>
                </c:pt>
                <c:pt idx="338">
                  <c:v>195.50827971173044</c:v>
                </c:pt>
                <c:pt idx="339">
                  <c:v>195.45827971173048</c:v>
                </c:pt>
                <c:pt idx="340">
                  <c:v>195.40827971173053</c:v>
                </c:pt>
                <c:pt idx="341">
                  <c:v>195.35827971173057</c:v>
                </c:pt>
                <c:pt idx="342">
                  <c:v>195.30827971173062</c:v>
                </c:pt>
                <c:pt idx="343">
                  <c:v>195.25827971173067</c:v>
                </c:pt>
                <c:pt idx="344">
                  <c:v>195.20827971173071</c:v>
                </c:pt>
                <c:pt idx="345">
                  <c:v>195.15827971173076</c:v>
                </c:pt>
                <c:pt idx="346">
                  <c:v>195.1082797117308</c:v>
                </c:pt>
                <c:pt idx="347">
                  <c:v>195.05827971173085</c:v>
                </c:pt>
                <c:pt idx="348">
                  <c:v>195.00827971173089</c:v>
                </c:pt>
                <c:pt idx="349">
                  <c:v>194.95827971173094</c:v>
                </c:pt>
                <c:pt idx="350">
                  <c:v>194.90827971173098</c:v>
                </c:pt>
                <c:pt idx="351">
                  <c:v>194.85827971173103</c:v>
                </c:pt>
                <c:pt idx="352">
                  <c:v>194.80827971173107</c:v>
                </c:pt>
                <c:pt idx="353">
                  <c:v>194.75827971173112</c:v>
                </c:pt>
                <c:pt idx="354">
                  <c:v>194.70827971173117</c:v>
                </c:pt>
                <c:pt idx="355">
                  <c:v>194.65827971173121</c:v>
                </c:pt>
                <c:pt idx="356">
                  <c:v>194.60827971173126</c:v>
                </c:pt>
                <c:pt idx="357">
                  <c:v>194.5582797117313</c:v>
                </c:pt>
                <c:pt idx="358">
                  <c:v>194.50827971173135</c:v>
                </c:pt>
                <c:pt idx="359">
                  <c:v>194.45827971173139</c:v>
                </c:pt>
                <c:pt idx="360">
                  <c:v>194.40827971173144</c:v>
                </c:pt>
                <c:pt idx="361">
                  <c:v>194.35827971173148</c:v>
                </c:pt>
                <c:pt idx="362">
                  <c:v>194.30827971173153</c:v>
                </c:pt>
                <c:pt idx="363">
                  <c:v>194.25827971173157</c:v>
                </c:pt>
                <c:pt idx="364">
                  <c:v>194.20827971173162</c:v>
                </c:pt>
                <c:pt idx="365">
                  <c:v>194.15827971173167</c:v>
                </c:pt>
                <c:pt idx="366">
                  <c:v>194.10827971173171</c:v>
                </c:pt>
                <c:pt idx="367">
                  <c:v>194.05827971173176</c:v>
                </c:pt>
                <c:pt idx="368">
                  <c:v>194.0082797117318</c:v>
                </c:pt>
                <c:pt idx="369">
                  <c:v>193.95827971173185</c:v>
                </c:pt>
                <c:pt idx="370">
                  <c:v>193.90827971173189</c:v>
                </c:pt>
                <c:pt idx="371">
                  <c:v>193.85827971173194</c:v>
                </c:pt>
                <c:pt idx="372">
                  <c:v>193.80827971173198</c:v>
                </c:pt>
                <c:pt idx="373">
                  <c:v>193.75827971173203</c:v>
                </c:pt>
                <c:pt idx="374">
                  <c:v>193.70827971173208</c:v>
                </c:pt>
                <c:pt idx="375">
                  <c:v>193.65827971173212</c:v>
                </c:pt>
                <c:pt idx="376">
                  <c:v>193.60827971173217</c:v>
                </c:pt>
                <c:pt idx="377">
                  <c:v>193.55827971173221</c:v>
                </c:pt>
                <c:pt idx="378">
                  <c:v>193.50827971173226</c:v>
                </c:pt>
                <c:pt idx="379">
                  <c:v>193.4582797117323</c:v>
                </c:pt>
                <c:pt idx="380">
                  <c:v>193.40827971173235</c:v>
                </c:pt>
                <c:pt idx="381">
                  <c:v>193.35827971173239</c:v>
                </c:pt>
                <c:pt idx="382">
                  <c:v>193.30827971173244</c:v>
                </c:pt>
                <c:pt idx="383">
                  <c:v>193.25827971173248</c:v>
                </c:pt>
                <c:pt idx="384">
                  <c:v>193.20827971173253</c:v>
                </c:pt>
                <c:pt idx="385">
                  <c:v>193.15827971173258</c:v>
                </c:pt>
                <c:pt idx="386">
                  <c:v>193.10827971173262</c:v>
                </c:pt>
                <c:pt idx="387">
                  <c:v>193.05827971173267</c:v>
                </c:pt>
                <c:pt idx="388">
                  <c:v>193.00827971173271</c:v>
                </c:pt>
                <c:pt idx="389">
                  <c:v>192.95827971173276</c:v>
                </c:pt>
                <c:pt idx="390">
                  <c:v>192.9082797117328</c:v>
                </c:pt>
                <c:pt idx="391">
                  <c:v>192.85827971173285</c:v>
                </c:pt>
                <c:pt idx="392">
                  <c:v>192.80827971173289</c:v>
                </c:pt>
                <c:pt idx="393">
                  <c:v>192.75827971173294</c:v>
                </c:pt>
                <c:pt idx="394">
                  <c:v>192.70827971173298</c:v>
                </c:pt>
                <c:pt idx="395">
                  <c:v>192.65827971173303</c:v>
                </c:pt>
                <c:pt idx="396">
                  <c:v>192.60827971173308</c:v>
                </c:pt>
                <c:pt idx="397">
                  <c:v>192.55827971173312</c:v>
                </c:pt>
                <c:pt idx="398">
                  <c:v>192.50827971173317</c:v>
                </c:pt>
                <c:pt idx="399">
                  <c:v>192.45827971173321</c:v>
                </c:pt>
                <c:pt idx="400">
                  <c:v>192.40827971173326</c:v>
                </c:pt>
                <c:pt idx="401">
                  <c:v>192.3582797117333</c:v>
                </c:pt>
                <c:pt idx="402">
                  <c:v>192.30827971173335</c:v>
                </c:pt>
                <c:pt idx="403">
                  <c:v>192.25827971173339</c:v>
                </c:pt>
                <c:pt idx="404">
                  <c:v>192.20827971173344</c:v>
                </c:pt>
                <c:pt idx="405">
                  <c:v>192.15827971173348</c:v>
                </c:pt>
                <c:pt idx="406">
                  <c:v>192.10827971173353</c:v>
                </c:pt>
                <c:pt idx="407">
                  <c:v>192.05827971173358</c:v>
                </c:pt>
                <c:pt idx="408">
                  <c:v>192.00827971173362</c:v>
                </c:pt>
                <c:pt idx="409">
                  <c:v>191.95827971173367</c:v>
                </c:pt>
                <c:pt idx="410">
                  <c:v>191.90827971173371</c:v>
                </c:pt>
                <c:pt idx="411">
                  <c:v>191.85827971173376</c:v>
                </c:pt>
                <c:pt idx="412">
                  <c:v>191.8082797117338</c:v>
                </c:pt>
                <c:pt idx="413">
                  <c:v>191.75827971173385</c:v>
                </c:pt>
                <c:pt idx="414">
                  <c:v>191.70827971173389</c:v>
                </c:pt>
                <c:pt idx="415">
                  <c:v>191.65827971173394</c:v>
                </c:pt>
                <c:pt idx="416">
                  <c:v>191.60827971173399</c:v>
                </c:pt>
                <c:pt idx="417">
                  <c:v>191.55827971173403</c:v>
                </c:pt>
                <c:pt idx="418">
                  <c:v>191.50827971173408</c:v>
                </c:pt>
                <c:pt idx="419">
                  <c:v>191.45827971173412</c:v>
                </c:pt>
                <c:pt idx="420">
                  <c:v>191.40827971173417</c:v>
                </c:pt>
                <c:pt idx="421">
                  <c:v>191.35827971173421</c:v>
                </c:pt>
                <c:pt idx="422">
                  <c:v>191.30827971173426</c:v>
                </c:pt>
                <c:pt idx="423">
                  <c:v>191.2582797117343</c:v>
                </c:pt>
                <c:pt idx="424">
                  <c:v>191.20827971173435</c:v>
                </c:pt>
                <c:pt idx="425">
                  <c:v>191.15827971173439</c:v>
                </c:pt>
                <c:pt idx="426">
                  <c:v>191.10827971173444</c:v>
                </c:pt>
                <c:pt idx="427">
                  <c:v>191.05827971173449</c:v>
                </c:pt>
                <c:pt idx="428">
                  <c:v>191.00827971173453</c:v>
                </c:pt>
                <c:pt idx="429">
                  <c:v>190.95827971173458</c:v>
                </c:pt>
                <c:pt idx="430">
                  <c:v>190.90827971173462</c:v>
                </c:pt>
                <c:pt idx="431">
                  <c:v>190.85827971173467</c:v>
                </c:pt>
                <c:pt idx="432">
                  <c:v>190.80827971173471</c:v>
                </c:pt>
                <c:pt idx="433">
                  <c:v>190.75827971173476</c:v>
                </c:pt>
                <c:pt idx="434">
                  <c:v>190.7082797117348</c:v>
                </c:pt>
                <c:pt idx="435">
                  <c:v>190.65827971173485</c:v>
                </c:pt>
                <c:pt idx="436">
                  <c:v>190.60827971173489</c:v>
                </c:pt>
                <c:pt idx="437">
                  <c:v>190.55827971173494</c:v>
                </c:pt>
                <c:pt idx="438">
                  <c:v>190.50827971173499</c:v>
                </c:pt>
                <c:pt idx="439">
                  <c:v>190.45827971173503</c:v>
                </c:pt>
                <c:pt idx="440">
                  <c:v>190.40827971173508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5.6856631371068082E-55</c:v>
                </c:pt>
                <c:pt idx="1">
                  <c:v>1.4109828091060691E-54</c:v>
                </c:pt>
                <c:pt idx="2">
                  <c:v>3.4903276345265044E-54</c:v>
                </c:pt>
                <c:pt idx="3">
                  <c:v>8.606261639664411E-54</c:v>
                </c:pt>
                <c:pt idx="4">
                  <c:v>2.1152746759964294E-53</c:v>
                </c:pt>
                <c:pt idx="5">
                  <c:v>5.1823038264716651E-53</c:v>
                </c:pt>
                <c:pt idx="6">
                  <c:v>1.2655603152400454E-52</c:v>
                </c:pt>
                <c:pt idx="7">
                  <c:v>3.0806807924024984E-52</c:v>
                </c:pt>
                <c:pt idx="8">
                  <c:v>7.4750556385373297E-52</c:v>
                </c:pt>
                <c:pt idx="9">
                  <c:v>1.8079484122165679E-51</c:v>
                </c:pt>
                <c:pt idx="10">
                  <c:v>4.3587455276234564E-51</c:v>
                </c:pt>
                <c:pt idx="11">
                  <c:v>1.0474682581456045E-50</c:v>
                </c:pt>
                <c:pt idx="12">
                  <c:v>2.5091354341839062E-50</c:v>
                </c:pt>
                <c:pt idx="13">
                  <c:v>5.991164054174764E-50</c:v>
                </c:pt>
                <c:pt idx="14">
                  <c:v>1.4259431002413934E-49</c:v>
                </c:pt>
                <c:pt idx="15">
                  <c:v>3.3829615070832381E-49</c:v>
                </c:pt>
                <c:pt idx="16">
                  <c:v>8.0001069371364265E-49</c:v>
                </c:pt>
                <c:pt idx="17">
                  <c:v>1.8858120399436571E-48</c:v>
                </c:pt>
                <c:pt idx="18">
                  <c:v>4.4310320568126125E-48</c:v>
                </c:pt>
                <c:pt idx="19">
                  <c:v>1.0378037980407547E-47</c:v>
                </c:pt>
                <c:pt idx="20">
                  <c:v>2.4228665571452182E-47</c:v>
                </c:pt>
                <c:pt idx="21">
                  <c:v>5.6382926139970919E-47</c:v>
                </c:pt>
                <c:pt idx="22">
                  <c:v>1.3078851310770863E-46</c:v>
                </c:pt>
                <c:pt idx="23">
                  <c:v>3.0240952765448101E-46</c:v>
                </c:pt>
                <c:pt idx="24">
                  <c:v>6.9698785908967653E-46</c:v>
                </c:pt>
                <c:pt idx="25">
                  <c:v>1.6012488555340333E-45</c:v>
                </c:pt>
                <c:pt idx="26">
                  <c:v>3.666876873622741E-45</c:v>
                </c:pt>
                <c:pt idx="27">
                  <c:v>8.3702359100924219E-45</c:v>
                </c:pt>
                <c:pt idx="28">
                  <c:v>1.9045086321580493E-44</c:v>
                </c:pt>
                <c:pt idx="29">
                  <c:v>4.3194859755744907E-44</c:v>
                </c:pt>
                <c:pt idx="30">
                  <c:v>9.765288245603347E-44</c:v>
                </c:pt>
                <c:pt idx="31">
                  <c:v>2.2006042213218604E-43</c:v>
                </c:pt>
                <c:pt idx="32">
                  <c:v>4.9431375134165894E-43</c:v>
                </c:pt>
                <c:pt idx="33">
                  <c:v>1.1067953319490619E-42</c:v>
                </c:pt>
                <c:pt idx="34">
                  <c:v>2.4702210667227284E-42</c:v>
                </c:pt>
                <c:pt idx="35">
                  <c:v>5.4955124929831858E-42</c:v>
                </c:pt>
                <c:pt idx="36">
                  <c:v>1.218665323579283E-41</c:v>
                </c:pt>
                <c:pt idx="37">
                  <c:v>2.6937952565269104E-41</c:v>
                </c:pt>
                <c:pt idx="38">
                  <c:v>5.9353808325890826E-41</c:v>
                </c:pt>
                <c:pt idx="39">
                  <c:v>1.3035763473105187E-40</c:v>
                </c:pt>
                <c:pt idx="40">
                  <c:v>2.853830858553666E-40</c:v>
                </c:pt>
                <c:pt idx="41">
                  <c:v>6.2276452197998885E-40</c:v>
                </c:pt>
                <c:pt idx="42">
                  <c:v>1.3546383710607981E-39</c:v>
                </c:pt>
                <c:pt idx="43">
                  <c:v>2.9371542759451358E-39</c:v>
                </c:pt>
                <c:pt idx="44">
                  <c:v>6.3479576426664303E-39</c:v>
                </c:pt>
                <c:pt idx="45">
                  <c:v>1.3675561207723538E-38</c:v>
                </c:pt>
                <c:pt idx="46">
                  <c:v>2.9367039741946545E-38</c:v>
                </c:pt>
                <c:pt idx="47">
                  <c:v>6.2860677895689395E-38</c:v>
                </c:pt>
                <c:pt idx="48">
                  <c:v>1.3412255725052154E-37</c:v>
                </c:pt>
                <c:pt idx="49">
                  <c:v>2.8525184780303724E-37</c:v>
                </c:pt>
                <c:pt idx="50">
                  <c:v>6.0472647617143678E-37</c:v>
                </c:pt>
                <c:pt idx="51">
                  <c:v>1.2778897192165323E-36</c:v>
                </c:pt>
                <c:pt idx="52">
                  <c:v>2.6917309304470689E-36</c:v>
                </c:pt>
                <c:pt idx="53">
                  <c:v>5.6516308833793294E-36</c:v>
                </c:pt>
                <c:pt idx="54">
                  <c:v>1.1828231347436862E-35</c:v>
                </c:pt>
                <c:pt idx="55">
                  <c:v>2.4675712795417292E-35</c:v>
                </c:pt>
                <c:pt idx="56">
                  <c:v>5.1312536004811932E-35</c:v>
                </c:pt>
                <c:pt idx="57">
                  <c:v>1.0636068545329685E-34</c:v>
                </c:pt>
                <c:pt idx="58">
                  <c:v>2.1975696663410278E-34</c:v>
                </c:pt>
                <c:pt idx="59">
                  <c:v>4.5259322847123038E-34</c:v>
                </c:pt>
                <c:pt idx="60">
                  <c:v>9.2913180791786761E-34</c:v>
                </c:pt>
                <c:pt idx="61">
                  <c:v>1.901299263410107E-33</c:v>
                </c:pt>
                <c:pt idx="62">
                  <c:v>3.8781759412068912E-33</c:v>
                </c:pt>
                <c:pt idx="63">
                  <c:v>7.8851218986782867E-33</c:v>
                </c:pt>
                <c:pt idx="64">
                  <c:v>1.5980604055706748E-32</c:v>
                </c:pt>
                <c:pt idx="65">
                  <c:v>3.2283591767247501E-32</c:v>
                </c:pt>
                <c:pt idx="66">
                  <c:v>6.5009133654996165E-32</c:v>
                </c:pt>
                <c:pt idx="67">
                  <c:v>1.3048806344634776E-31</c:v>
                </c:pt>
                <c:pt idx="68">
                  <c:v>2.6107847618303431E-31</c:v>
                </c:pt>
                <c:pt idx="69">
                  <c:v>5.2068519405288721E-31</c:v>
                </c:pt>
                <c:pt idx="70">
                  <c:v>1.0351022762563821E-30</c:v>
                </c:pt>
                <c:pt idx="71">
                  <c:v>2.0511393891702505E-30</c:v>
                </c:pt>
                <c:pt idx="72">
                  <c:v>4.0514544605125392E-30</c:v>
                </c:pt>
                <c:pt idx="73">
                  <c:v>7.9768352894814913E-30</c:v>
                </c:pt>
                <c:pt idx="74">
                  <c:v>1.5655039342292675E-29</c:v>
                </c:pt>
                <c:pt idx="75">
                  <c:v>3.0625386483622596E-29</c:v>
                </c:pt>
                <c:pt idx="76">
                  <c:v>5.9719047012083795E-29</c:v>
                </c:pt>
                <c:pt idx="77">
                  <c:v>1.1607749712554826E-28</c:v>
                </c:pt>
                <c:pt idx="78">
                  <c:v>2.2489876867443179E-28</c:v>
                </c:pt>
                <c:pt idx="79">
                  <c:v>4.343401690266751E-28</c:v>
                </c:pt>
                <c:pt idx="80">
                  <c:v>8.3613574550113395E-28</c:v>
                </c:pt>
                <c:pt idx="81">
                  <c:v>1.6044547024778331E-27</c:v>
                </c:pt>
                <c:pt idx="82">
                  <c:v>3.068894836871638E-27</c:v>
                </c:pt>
                <c:pt idx="83">
                  <c:v>5.8511391773654893E-27</c:v>
                </c:pt>
                <c:pt idx="84">
                  <c:v>1.1119947233292699E-26</c:v>
                </c:pt>
                <c:pt idx="85">
                  <c:v>2.1065360715917477E-26</c:v>
                </c:pt>
                <c:pt idx="86">
                  <c:v>3.9777634230958122E-26</c:v>
                </c:pt>
                <c:pt idx="87">
                  <c:v>7.4870869297243499E-26</c:v>
                </c:pt>
                <c:pt idx="88">
                  <c:v>1.4047229475933841E-25</c:v>
                </c:pt>
                <c:pt idx="89">
                  <c:v>2.6270742922664693E-25</c:v>
                </c:pt>
                <c:pt idx="90">
                  <c:v>4.8973135203391754E-25</c:v>
                </c:pt>
                <c:pt idx="91">
                  <c:v>9.1001245672001272E-25</c:v>
                </c:pt>
                <c:pt idx="92">
                  <c:v>1.685546128468331E-24</c:v>
                </c:pt>
                <c:pt idx="93">
                  <c:v>3.1119873538288597E-24</c:v>
                </c:pt>
                <c:pt idx="94">
                  <c:v>5.7271542541554493E-24</c:v>
                </c:pt>
                <c:pt idx="95">
                  <c:v>1.0506155232719343E-23</c:v>
                </c:pt>
                <c:pt idx="96">
                  <c:v>1.9211117232318087E-23</c:v>
                </c:pt>
                <c:pt idx="97">
                  <c:v>3.5015901097757478E-23</c:v>
                </c:pt>
                <c:pt idx="98">
                  <c:v>6.3618271848195503E-23</c:v>
                </c:pt>
                <c:pt idx="99">
                  <c:v>1.1521321724118231E-22</c:v>
                </c:pt>
                <c:pt idx="100">
                  <c:v>2.0798241493388693E-22</c:v>
                </c:pt>
                <c:pt idx="101">
                  <c:v>3.7424396436410607E-22</c:v>
                </c:pt>
                <c:pt idx="102">
                  <c:v>6.712539730675498E-22</c:v>
                </c:pt>
                <c:pt idx="103">
                  <c:v>1.2001148493945283E-21</c:v>
                </c:pt>
                <c:pt idx="104">
                  <c:v>2.1387628188760967E-21</c:v>
                </c:pt>
                <c:pt idx="105">
                  <c:v>3.7993238819991663E-21</c:v>
                </c:pt>
                <c:pt idx="106">
                  <c:v>6.7275027734206729E-21</c:v>
                </c:pt>
                <c:pt idx="107">
                  <c:v>1.1874226513698921E-20</c:v>
                </c:pt>
                <c:pt idx="108">
                  <c:v>2.0891068305679443E-20</c:v>
                </c:pt>
                <c:pt idx="109">
                  <c:v>3.663699495563184E-20</c:v>
                </c:pt>
                <c:pt idx="110">
                  <c:v>6.4044658797606581E-20</c:v>
                </c:pt>
                <c:pt idx="111">
                  <c:v>1.11596317478458E-19</c:v>
                </c:pt>
                <c:pt idx="112">
                  <c:v>1.9382986224752585E-19</c:v>
                </c:pt>
                <c:pt idx="113">
                  <c:v>3.3557947200713713E-19</c:v>
                </c:pt>
                <c:pt idx="114">
                  <c:v>5.7912719811210239E-19</c:v>
                </c:pt>
                <c:pt idx="115">
                  <c:v>9.9622265261553033E-19</c:v>
                </c:pt>
                <c:pt idx="116">
                  <c:v>1.7082158205252364E-18</c:v>
                </c:pt>
                <c:pt idx="117">
                  <c:v>2.9196644551880394E-18</c:v>
                </c:pt>
                <c:pt idx="118">
                  <c:v>4.9742432755194108E-18</c:v>
                </c:pt>
                <c:pt idx="119">
                  <c:v>8.447437286347559E-18</c:v>
                </c:pt>
                <c:pt idx="120">
                  <c:v>1.4299696069529685E-17</c:v>
                </c:pt>
                <c:pt idx="121">
                  <c:v>2.4128621649774993E-17</c:v>
                </c:pt>
                <c:pt idx="122">
                  <c:v>4.058280824274004E-17</c:v>
                </c:pt>
                <c:pt idx="123">
                  <c:v>6.8038629080343053E-17</c:v>
                </c:pt>
                <c:pt idx="124">
                  <c:v>1.1370325269422558E-16</c:v>
                </c:pt>
                <c:pt idx="125">
                  <c:v>1.8940615980657994E-16</c:v>
                </c:pt>
                <c:pt idx="126">
                  <c:v>3.1449893926501842E-16</c:v>
                </c:pt>
                <c:pt idx="127">
                  <c:v>5.2053285562331872E-16</c:v>
                </c:pt>
                <c:pt idx="128">
                  <c:v>8.5877814779098649E-16</c:v>
                </c:pt>
                <c:pt idx="129">
                  <c:v>1.4122698864280512E-15</c:v>
                </c:pt>
                <c:pt idx="130">
                  <c:v>2.315038876821879E-15</c:v>
                </c:pt>
                <c:pt idx="131">
                  <c:v>3.7827074454781498E-15</c:v>
                </c:pt>
                <c:pt idx="132">
                  <c:v>6.1609983977106492E-15</c:v>
                </c:pt>
                <c:pt idx="133">
                  <c:v>1.0002379160508701E-14</c:v>
                </c:pt>
                <c:pt idx="134">
                  <c:v>1.6186740590231256E-14</c:v>
                </c:pt>
                <c:pt idx="135">
                  <c:v>2.611075177132801E-14</c:v>
                </c:pt>
                <c:pt idx="136">
                  <c:v>4.1983942762182612E-14</c:v>
                </c:pt>
                <c:pt idx="137">
                  <c:v>6.7290064161748467E-14</c:v>
                </c:pt>
                <c:pt idx="138">
                  <c:v>1.0750348406050116E-13</c:v>
                </c:pt>
                <c:pt idx="139">
                  <c:v>1.7119773416235791E-13</c:v>
                </c:pt>
                <c:pt idx="140">
                  <c:v>2.7175488604035951E-13</c:v>
                </c:pt>
                <c:pt idx="141">
                  <c:v>4.2999220834407475E-13</c:v>
                </c:pt>
                <c:pt idx="142">
                  <c:v>6.7818422988255712E-13</c:v>
                </c:pt>
                <c:pt idx="143">
                  <c:v>1.066199963472891E-12</c:v>
                </c:pt>
                <c:pt idx="144">
                  <c:v>1.6708348141510606E-12</c:v>
                </c:pt>
                <c:pt idx="145">
                  <c:v>2.6099503412519572E-12</c:v>
                </c:pt>
                <c:pt idx="146">
                  <c:v>4.0638236042577365E-12</c:v>
                </c:pt>
                <c:pt idx="147">
                  <c:v>6.3072686380543953E-12</c:v>
                </c:pt>
                <c:pt idx="148">
                  <c:v>9.757794889358301E-12</c:v>
                </c:pt>
                <c:pt idx="149">
                  <c:v>1.5047554223689954E-11</c:v>
                </c:pt>
                <c:pt idx="150">
                  <c:v>2.313044696099208E-11</c:v>
                </c:pt>
                <c:pt idx="151">
                  <c:v>3.5441003379204854E-11</c:v>
                </c:pt>
                <c:pt idx="152">
                  <c:v>5.412923241676301E-11</c:v>
                </c:pt>
                <c:pt idx="153">
                  <c:v>8.2406525667681611E-11</c:v>
                </c:pt>
                <c:pt idx="154">
                  <c:v>1.2505331704133147E-10</c:v>
                </c:pt>
                <c:pt idx="155">
                  <c:v>1.8916148005328457E-10</c:v>
                </c:pt>
                <c:pt idx="156">
                  <c:v>2.852161195123895E-10</c:v>
                </c:pt>
                <c:pt idx="157">
                  <c:v>4.2866626423745429E-10</c:v>
                </c:pt>
                <c:pt idx="158">
                  <c:v>6.4219722026063162E-10</c:v>
                </c:pt>
                <c:pt idx="159">
                  <c:v>9.5900619480291852E-10</c:v>
                </c:pt>
                <c:pt idx="160">
                  <c:v>1.4275071086708998E-9</c:v>
                </c:pt>
                <c:pt idx="161">
                  <c:v>2.1180637261873536E-9</c:v>
                </c:pt>
                <c:pt idx="162">
                  <c:v>3.1325906076880176E-9</c:v>
                </c:pt>
                <c:pt idx="163">
                  <c:v>4.6181936124897805E-9</c:v>
                </c:pt>
                <c:pt idx="164">
                  <c:v>6.7864789595312854E-9</c:v>
                </c:pt>
                <c:pt idx="165">
                  <c:v>9.9407866624932646E-9</c:v>
                </c:pt>
                <c:pt idx="166">
                  <c:v>1.4514459774268847E-8</c:v>
                </c:pt>
                <c:pt idx="167">
                  <c:v>2.1124423935104277E-8</c:v>
                </c:pt>
                <c:pt idx="168">
                  <c:v>3.0645926021936246E-8</c:v>
                </c:pt>
                <c:pt idx="169">
                  <c:v>4.4316402599084553E-8</c:v>
                </c:pt>
                <c:pt idx="170">
                  <c:v>6.3879296598223426E-8</c:v>
                </c:pt>
                <c:pt idx="171">
                  <c:v>9.1782445982333061E-8</c:v>
                </c:pt>
                <c:pt idx="172">
                  <c:v>1.3145073093374472E-7</c:v>
                </c:pt>
                <c:pt idx="173">
                  <c:v>1.8765937226474586E-7</c:v>
                </c:pt>
                <c:pt idx="174">
                  <c:v>2.6704311729402167E-7</c:v>
                </c:pt>
                <c:pt idx="175">
                  <c:v>3.7878815931042875E-7</c:v>
                </c:pt>
                <c:pt idx="176">
                  <c:v>5.3556880923355392E-7</c:v>
                </c:pt>
                <c:pt idx="177">
                  <c:v>7.5481067555335649E-7</c:v>
                </c:pt>
                <c:pt idx="178">
                  <c:v>1.0603876655280057E-6</c:v>
                </c:pt>
                <c:pt idx="179">
                  <c:v>1.4848930573933491E-6</c:v>
                </c:pt>
                <c:pt idx="180">
                  <c:v>2.0726671390898062E-6</c:v>
                </c:pt>
                <c:pt idx="181">
                  <c:v>2.8838178333330767E-6</c:v>
                </c:pt>
                <c:pt idx="182">
                  <c:v>3.9995392231289905E-6</c:v>
                </c:pt>
                <c:pt idx="183">
                  <c:v>5.529119459862624E-6</c:v>
                </c:pt>
                <c:pt idx="184">
                  <c:v>7.6191383933366705E-6</c:v>
                </c:pt>
                <c:pt idx="185">
                  <c:v>1.0465491443121284E-5</c:v>
                </c:pt>
                <c:pt idx="186">
                  <c:v>1.432904569608993E-5</c:v>
                </c:pt>
                <c:pt idx="187">
                  <c:v>1.9555943970460048E-5</c:v>
                </c:pt>
                <c:pt idx="188">
                  <c:v>2.660383078655267E-5</c:v>
                </c:pt>
                <c:pt idx="189">
                  <c:v>3.6075590231268147E-5</c:v>
                </c:pt>
                <c:pt idx="190">
                  <c:v>4.8762570325595715E-5</c:v>
                </c:pt>
                <c:pt idx="191">
                  <c:v>6.5699733804848762E-5</c:v>
                </c:pt>
                <c:pt idx="192">
                  <c:v>8.8235734679482775E-5</c:v>
                </c:pt>
                <c:pt idx="193">
                  <c:v>1.181215883599816E-4</c:v>
                </c:pt>
                <c:pt idx="194">
                  <c:v>1.5762239648493061E-4</c:v>
                </c:pt>
                <c:pt idx="195">
                  <c:v>2.0965752281381644E-4</c:v>
                </c:pt>
                <c:pt idx="196">
                  <c:v>2.7797571114185154E-4</c:v>
                </c:pt>
                <c:pt idx="197">
                  <c:v>3.6737290773315587E-4</c:v>
                </c:pt>
                <c:pt idx="198">
                  <c:v>4.8396201618838163E-4</c:v>
                </c:pt>
                <c:pt idx="199">
                  <c:v>6.3550548736606219E-4</c:v>
                </c:pt>
                <c:pt idx="200">
                  <c:v>8.3182354369643627E-4</c:v>
                </c:pt>
                <c:pt idx="201">
                  <c:v>1.08529296463551E-3</c:v>
                </c:pt>
                <c:pt idx="202">
                  <c:v>1.4114537210577578E-3</c:v>
                </c:pt>
                <c:pt idx="203">
                  <c:v>1.8297433363677952E-3</c:v>
                </c:pt>
                <c:pt idx="204">
                  <c:v>2.3643816564351524E-3</c:v>
                </c:pt>
                <c:pt idx="205">
                  <c:v>3.0454317021791221E-3</c:v>
                </c:pt>
                <c:pt idx="206">
                  <c:v>3.9100654157649016E-3</c:v>
                </c:pt>
                <c:pt idx="207">
                  <c:v>5.0040663340353182E-3</c:v>
                </c:pt>
                <c:pt idx="208">
                  <c:v>6.3836044502989181E-3</c:v>
                </c:pt>
                <c:pt idx="209">
                  <c:v>8.1173216535460387E-3</c:v>
                </c:pt>
                <c:pt idx="210">
                  <c:v>1.0288769031836037E-2</c:v>
                </c:pt>
                <c:pt idx="211">
                  <c:v>1.2999239834612033E-2</c:v>
                </c:pt>
                <c:pt idx="212">
                  <c:v>1.6371043817339295E-2</c:v>
                </c:pt>
                <c:pt idx="213">
                  <c:v>2.0551269820235817E-2</c:v>
                </c:pt>
                <c:pt idx="214">
                  <c:v>2.5716083509165884E-2</c:v>
                </c:pt>
                <c:pt idx="215">
                  <c:v>3.2075605949985674E-2</c:v>
                </c:pt>
                <c:pt idx="216">
                  <c:v>3.9879415790930295E-2</c:v>
                </c:pt>
                <c:pt idx="217">
                  <c:v>4.9422712963774332E-2</c:v>
                </c:pt>
                <c:pt idx="218">
                  <c:v>6.1053174643523937E-2</c:v>
                </c:pt>
                <c:pt idx="219">
                  <c:v>7.5178524385809312E-2</c:v>
                </c:pt>
                <c:pt idx="220">
                  <c:v>9.2274822558760697E-2</c:v>
                </c:pt>
                <c:pt idx="221">
                  <c:v>0.11289547009566729</c:v>
                </c:pt>
                <c:pt idx="222">
                  <c:v>0.13768089795396274</c:v>
                </c:pt>
                <c:pt idx="223">
                  <c:v>0.16736889127770002</c:v>
                </c:pt>
                <c:pt idx="224">
                  <c:v>0.20280547001492918</c:v>
                </c:pt>
                <c:pt idx="225">
                  <c:v>0.24495621664047884</c:v>
                </c:pt>
                <c:pt idx="226">
                  <c:v>0.2949179068177456</c:v>
                </c:pt>
                <c:pt idx="227">
                  <c:v>0.35393026060124022</c:v>
                </c:pt>
                <c:pt idx="228">
                  <c:v>0.42338759062107389</c:v>
                </c:pt>
                <c:pt idx="229">
                  <c:v>0.50485008029340894</c:v>
                </c:pt>
                <c:pt idx="230">
                  <c:v>0.60005438038130754</c:v>
                </c:pt>
                <c:pt idx="231">
                  <c:v>0.71092316733496985</c:v>
                </c:pt>
                <c:pt idx="232">
                  <c:v>0.83957326315050007</c:v>
                </c:pt>
                <c:pt idx="233">
                  <c:v>0.9883218756116513</c:v>
                </c:pt>
                <c:pt idx="234">
                  <c:v>1.159690481539511</c:v>
                </c:pt>
                <c:pt idx="235">
                  <c:v>1.3564058460712527</c:v>
                </c:pt>
                <c:pt idx="236">
                  <c:v>1.5813976501588798</c:v>
                </c:pt>
                <c:pt idx="237">
                  <c:v>1.8377921886410005</c:v>
                </c:pt>
                <c:pt idx="238">
                  <c:v>2.1289016046239588</c:v>
                </c:pt>
                <c:pt idx="239">
                  <c:v>2.4582081446694781</c:v>
                </c:pt>
                <c:pt idx="240">
                  <c:v>2.8293429554129217</c:v>
                </c:pt>
                <c:pt idx="241">
                  <c:v>3.2460589974473661</c:v>
                </c:pt>
                <c:pt idx="242">
                  <c:v>3.7121977279412071</c:v>
                </c:pt>
                <c:pt idx="243">
                  <c:v>4.2316493003566134</c:v>
                </c:pt>
                <c:pt idx="244">
                  <c:v>4.8083061480476896</c:v>
                </c:pt>
                <c:pt idx="245">
                  <c:v>5.4460099579844119</c:v>
                </c:pt>
                <c:pt idx="246">
                  <c:v>6.1484922001262499</c:v>
                </c:pt>
                <c:pt idx="247">
                  <c:v>6.9193085549575537</c:v>
                </c:pt>
                <c:pt idx="248">
                  <c:v>7.7617677733962545</c:v>
                </c:pt>
                <c:pt idx="249">
                  <c:v>8.6788557057911362</c:v>
                </c:pt>
                <c:pt idx="250">
                  <c:v>9.673155445238292</c:v>
                </c:pt>
                <c:pt idx="251">
                  <c:v>10.746764739362179</c:v>
                </c:pt>
                <c:pt idx="252">
                  <c:v>11.901212027692436</c:v>
                </c:pt>
                <c:pt idx="253">
                  <c:v>13.137372651929391</c:v>
                </c:pt>
                <c:pt idx="254">
                  <c:v>14.455386956454499</c:v>
                </c:pt>
                <c:pt idx="255">
                  <c:v>15.854582138980311</c:v>
                </c:pt>
                <c:pt idx="256">
                  <c:v>17.333399818926765</c:v>
                </c:pt>
                <c:pt idx="257">
                  <c:v>18.889331357024734</c:v>
                </c:pt>
                <c:pt idx="258">
                  <c:v>20.518862977535893</c:v>
                </c:pt>
                <c:pt idx="259">
                  <c:v>22.217432709079681</c:v>
                </c:pt>
                <c:pt idx="260">
                  <c:v>23.979401067388256</c:v>
                </c:pt>
                <c:pt idx="261">
                  <c:v>25.798037250928537</c:v>
                </c:pt>
                <c:pt idx="262">
                  <c:v>27.665522407570087</c:v>
                </c:pt>
                <c:pt idx="263">
                  <c:v>29.572971258628222</c:v>
                </c:pt>
                <c:pt idx="264">
                  <c:v>31.51047303903292</c:v>
                </c:pt>
                <c:pt idx="265">
                  <c:v>33.467152334544707</c:v>
                </c:pt>
                <c:pt idx="266">
                  <c:v>35.431249976415998</c:v>
                </c:pt>
                <c:pt idx="267">
                  <c:v>37.390223700198341</c:v>
                </c:pt>
                <c:pt idx="268">
                  <c:v>39.330867799790653</c:v>
                </c:pt>
                <c:pt idx="269">
                  <c:v>41.239450523038464</c:v>
                </c:pt>
                <c:pt idx="270">
                  <c:v>43.101867475047356</c:v>
                </c:pt>
                <c:pt idx="271">
                  <c:v>44.903808834339245</c:v>
                </c:pt>
                <c:pt idx="272">
                  <c:v>46.630937759702945</c:v>
                </c:pt>
                <c:pt idx="273">
                  <c:v>48.269076986365974</c:v>
                </c:pt>
                <c:pt idx="274">
                  <c:v>49.804400292357514</c:v>
                </c:pt>
                <c:pt idx="275">
                  <c:v>51.223625271653106</c:v>
                </c:pt>
                <c:pt idx="276">
                  <c:v>52.514203690002667</c:v>
                </c:pt>
                <c:pt idx="277">
                  <c:v>53.664505630023854</c:v>
                </c:pt>
                <c:pt idx="278">
                  <c:v>54.663993659270112</c:v>
                </c:pt>
                <c:pt idx="279">
                  <c:v>55.503383380666854</c:v>
                </c:pt>
                <c:pt idx="280">
                  <c:v>56.174786947921739</c:v>
                </c:pt>
                <c:pt idx="281">
                  <c:v>56.671836445047731</c:v>
                </c:pt>
                <c:pt idx="282">
                  <c:v>56.989784431672604</c:v>
                </c:pt>
                <c:pt idx="283">
                  <c:v>57.125579434118862</c:v>
                </c:pt>
                <c:pt idx="284">
                  <c:v>57.077914703498273</c:v>
                </c:pt>
                <c:pt idx="285">
                  <c:v>56.847249151271704</c:v>
                </c:pt>
                <c:pt idx="286">
                  <c:v>56.435799993200824</c:v>
                </c:pt>
                <c:pt idx="287">
                  <c:v>55.847507266592899</c:v>
                </c:pt>
                <c:pt idx="288">
                  <c:v>55.087971014966669</c:v>
                </c:pt>
                <c:pt idx="289">
                  <c:v>54.164362540667064</c:v>
                </c:pt>
                <c:pt idx="290">
                  <c:v>53.08531169225202</c:v>
                </c:pt>
                <c:pt idx="291">
                  <c:v>51.860772663789376</c:v>
                </c:pt>
                <c:pt idx="292">
                  <c:v>50.501871223605235</c:v>
                </c:pt>
                <c:pt idx="293">
                  <c:v>49.020736648995957</c:v>
                </c:pt>
                <c:pt idx="294">
                  <c:v>47.430321912205059</c:v>
                </c:pt>
                <c:pt idx="295">
                  <c:v>45.744215835854646</c:v>
                </c:pt>
                <c:pt idx="296">
                  <c:v>43.976451010449715</c:v>
                </c:pt>
                <c:pt idx="297">
                  <c:v>42.141311243157787</c:v>
                </c:pt>
                <c:pt idx="298">
                  <c:v>40.253142189484215</c:v>
                </c:pt>
                <c:pt idx="299">
                  <c:v>38.326168614236423</c:v>
                </c:pt>
                <c:pt idx="300">
                  <c:v>36.374321444339067</c:v>
                </c:pt>
                <c:pt idx="301">
                  <c:v>34.411077424783556</c:v>
                </c:pt>
                <c:pt idx="302">
                  <c:v>32.449313783073976</c:v>
                </c:pt>
                <c:pt idx="303">
                  <c:v>30.501179860903893</c:v>
                </c:pt>
                <c:pt idx="304">
                  <c:v>28.577987199010106</c:v>
                </c:pt>
                <c:pt idx="305">
                  <c:v>26.690119076817716</c:v>
                </c:pt>
                <c:pt idx="306">
                  <c:v>24.846960026807704</c:v>
                </c:pt>
                <c:pt idx="307">
                  <c:v>23.056845377806081</c:v>
                </c:pt>
                <c:pt idx="308">
                  <c:v>21.327030443622455</c:v>
                </c:pt>
                <c:pt idx="309">
                  <c:v>19.663678574047079</c:v>
                </c:pt>
                <c:pt idx="310">
                  <c:v>18.071866932668591</c:v>
                </c:pt>
                <c:pt idx="311">
                  <c:v>16.555608566787797</c:v>
                </c:pt>
                <c:pt idx="312">
                  <c:v>15.117889093253131</c:v>
                </c:pt>
                <c:pt idx="313">
                  <c:v>13.760716142605586</c:v>
                </c:pt>
                <c:pt idx="314">
                  <c:v>12.485179582748835</c:v>
                </c:pt>
                <c:pt idx="315">
                  <c:v>11.291520480841141</c:v>
                </c:pt>
                <c:pt idx="316">
                  <c:v>10.179206754964961</c:v>
                </c:pt>
                <c:pt idx="317">
                  <c:v>9.1470135106850439</c:v>
                </c:pt>
                <c:pt idx="318">
                  <c:v>8.1931061460466665</c:v>
                </c:pt>
                <c:pt idx="319">
                  <c:v>7.3151244352507403</c:v>
                </c:pt>
                <c:pt idx="320">
                  <c:v>6.5102659590021013</c:v>
                </c:pt>
                <c:pt idx="321">
                  <c:v>5.7753674309512686</c:v>
                </c:pt>
                <c:pt idx="322">
                  <c:v>5.1069826673602359</c:v>
                </c:pt>
                <c:pt idx="323">
                  <c:v>4.5014561540165721</c:v>
                </c:pt>
                <c:pt idx="324">
                  <c:v>3.9549913738749005</c:v>
                </c:pt>
                <c:pt idx="325">
                  <c:v>3.4637132649489102</c:v>
                </c:pt>
                <c:pt idx="326">
                  <c:v>3.0237243754130416</c:v>
                </c:pt>
                <c:pt idx="327">
                  <c:v>2.6311544673629657</c:v>
                </c:pt>
                <c:pt idx="328">
                  <c:v>2.2822034887915446</c:v>
                </c:pt>
                <c:pt idx="329">
                  <c:v>1.9731779825335245</c:v>
                </c:pt>
                <c:pt idx="330">
                  <c:v>1.7005211295683726</c:v>
                </c:pt>
                <c:pt idx="331">
                  <c:v>1.460836731320952</c:v>
                </c:pt>
                <c:pt idx="332">
                  <c:v>1.2509075213838388</c:v>
                </c:pt>
                <c:pt idx="333">
                  <c:v>1.0677082619730336</c:v>
                </c:pt>
                <c:pt idx="334">
                  <c:v>0.90841412553548828</c:v>
                </c:pt>
                <c:pt idx="335">
                  <c:v>0.77040488880114244</c:v>
                </c:pt>
                <c:pt idx="336">
                  <c:v>0.65126547708592419</c:v>
                </c:pt>
                <c:pt idx="337">
                  <c:v>0.54878339289359857</c:v>
                </c:pt>
                <c:pt idx="338">
                  <c:v>0.46094354703851115</c:v>
                </c:pt>
                <c:pt idx="339">
                  <c:v>0.38592098485144505</c:v>
                </c:pt>
                <c:pt idx="340">
                  <c:v>0.32207196672157623</c:v>
                </c:pt>
                <c:pt idx="341">
                  <c:v>0.26792382334174031</c:v>
                </c:pt>
                <c:pt idx="342">
                  <c:v>0.22216396347314196</c:v>
                </c:pt>
                <c:pt idx="343">
                  <c:v>0.18362836754293121</c:v>
                </c:pt>
                <c:pt idx="344">
                  <c:v>0.15128985542634854</c:v>
                </c:pt>
                <c:pt idx="345">
                  <c:v>0.12424637260404958</c:v>
                </c:pt>
                <c:pt idx="346">
                  <c:v>0.1017094965498406</c:v>
                </c:pt>
                <c:pt idx="347">
                  <c:v>8.2993325491497752E-2</c:v>
                </c:pt>
                <c:pt idx="348">
                  <c:v>6.750387518050828E-2</c:v>
                </c:pt>
                <c:pt idx="349">
                  <c:v>5.4729076392688841E-2</c:v>
                </c:pt>
                <c:pt idx="350">
                  <c:v>4.4229436774686048E-2</c:v>
                </c:pt>
                <c:pt idx="351">
                  <c:v>3.5629405416218562E-2</c:v>
                </c:pt>
                <c:pt idx="352">
                  <c:v>2.8609457105556579E-2</c:v>
                </c:pt>
                <c:pt idx="353">
                  <c:v>2.2898895457961824E-2</c:v>
                </c:pt>
                <c:pt idx="354">
                  <c:v>1.8269359759881903E-2</c:v>
                </c:pt>
                <c:pt idx="355">
                  <c:v>1.4529009158087506E-2</c:v>
                </c:pt>
                <c:pt idx="356">
                  <c:v>1.1517349420804124E-2</c:v>
                </c:pt>
                <c:pt idx="357">
                  <c:v>9.1006615679120502E-3</c:v>
                </c:pt>
                <c:pt idx="358">
                  <c:v>7.1679878668589811E-3</c:v>
                </c:pt>
                <c:pt idx="359">
                  <c:v>5.6276286855827017E-3</c:v>
                </c:pt>
                <c:pt idx="360">
                  <c:v>4.4041031660283459E-3</c:v>
                </c:pt>
                <c:pt idx="361">
                  <c:v>3.4355273377976174E-3</c:v>
                </c:pt>
                <c:pt idx="362">
                  <c:v>2.6713648649331688E-3</c:v>
                </c:pt>
                <c:pt idx="363">
                  <c:v>2.0705078739552802E-3</c:v>
                </c:pt>
                <c:pt idx="364">
                  <c:v>1.5996480433700252E-3</c:v>
                </c:pt>
                <c:pt idx="365">
                  <c:v>1.2319011701635155E-3</c:v>
                </c:pt>
                <c:pt idx="366">
                  <c:v>9.4565162303627875E-4</c:v>
                </c:pt>
                <c:pt idx="367">
                  <c:v>7.2358632858344986E-4</c:v>
                </c:pt>
                <c:pt idx="368">
                  <c:v>5.5189112356023072E-4</c:v>
                </c:pt>
                <c:pt idx="369">
                  <c:v>4.1958537426585018E-4</c:v>
                </c:pt>
                <c:pt idx="370">
                  <c:v>3.179736627056545E-4</c:v>
                </c:pt>
                <c:pt idx="371">
                  <c:v>2.4019603472343542E-4</c:v>
                </c:pt>
                <c:pt idx="372">
                  <c:v>1.8086077752998376E-4</c:v>
                </c:pt>
                <c:pt idx="373">
                  <c:v>1.3574593382383946E-4</c:v>
                </c:pt>
                <c:pt idx="374">
                  <c:v>1.0155776653447147E-4</c:v>
                </c:pt>
                <c:pt idx="375">
                  <c:v>7.5736168264542295E-5</c:v>
                </c:pt>
                <c:pt idx="376">
                  <c:v>5.6298573737869749E-5</c:v>
                </c:pt>
                <c:pt idx="377">
                  <c:v>4.1715296249451385E-5</c:v>
                </c:pt>
                <c:pt idx="378">
                  <c:v>3.0810386589579859E-5</c:v>
                </c:pt>
                <c:pt idx="379">
                  <c:v>2.2683122540521119E-5</c:v>
                </c:pt>
                <c:pt idx="380">
                  <c:v>1.6646096433310409E-5</c:v>
                </c:pt>
                <c:pt idx="381">
                  <c:v>1.2176594663639975E-5</c:v>
                </c:pt>
                <c:pt idx="382">
                  <c:v>8.8785729729219147E-6</c:v>
                </c:pt>
                <c:pt idx="383">
                  <c:v>6.4530400944811984E-6</c:v>
                </c:pt>
                <c:pt idx="384">
                  <c:v>4.675084171259202E-6</c:v>
                </c:pt>
                <c:pt idx="385">
                  <c:v>3.3761239377926298E-6</c:v>
                </c:pt>
                <c:pt idx="386">
                  <c:v>2.4302514110523702E-6</c:v>
                </c:pt>
                <c:pt idx="387">
                  <c:v>1.7437647837178877E-6</c:v>
                </c:pt>
                <c:pt idx="388">
                  <c:v>1.2471781027534547E-6</c:v>
                </c:pt>
                <c:pt idx="389">
                  <c:v>8.8914568991784672E-7</c:v>
                </c:pt>
                <c:pt idx="390">
                  <c:v>6.3186056862150422E-7</c:v>
                </c:pt>
                <c:pt idx="391">
                  <c:v>4.475828694938918E-7</c:v>
                </c:pt>
                <c:pt idx="392">
                  <c:v>3.1603089017881681E-7</c:v>
                </c:pt>
                <c:pt idx="393">
                  <c:v>2.2242801624446143E-7</c:v>
                </c:pt>
                <c:pt idx="394">
                  <c:v>1.5604624357146004E-7</c:v>
                </c:pt>
                <c:pt idx="395">
                  <c:v>1.091241878404817E-7</c:v>
                </c:pt>
                <c:pt idx="396">
                  <c:v>7.606635506589619E-8</c:v>
                </c:pt>
                <c:pt idx="397">
                  <c:v>5.2852807792843351E-8</c:v>
                </c:pt>
                <c:pt idx="398">
                  <c:v>3.6605588870408183E-8</c:v>
                </c:pt>
                <c:pt idx="399">
                  <c:v>2.5271475958846419E-8</c:v>
                </c:pt>
                <c:pt idx="400">
                  <c:v>1.7390725203907269E-8</c:v>
                </c:pt>
                <c:pt idx="401">
                  <c:v>1.1929126777719071E-8</c:v>
                </c:pt>
                <c:pt idx="402">
                  <c:v>8.1564934430472836E-9</c:v>
                </c:pt>
                <c:pt idx="403">
                  <c:v>5.5590707919770592E-9</c:v>
                </c:pt>
                <c:pt idx="404">
                  <c:v>3.7766330873809836E-9</c:v>
                </c:pt>
                <c:pt idx="405">
                  <c:v>2.5574741853741381E-9</c:v>
                </c:pt>
                <c:pt idx="406">
                  <c:v>1.726321183132663E-9</c:v>
                </c:pt>
                <c:pt idx="407">
                  <c:v>1.1615444030721331E-9</c:v>
                </c:pt>
                <c:pt idx="408">
                  <c:v>7.7902950997267609E-10</c:v>
                </c:pt>
                <c:pt idx="409">
                  <c:v>5.2080587885906289E-10</c:v>
                </c:pt>
                <c:pt idx="410">
                  <c:v>3.4705773048734681E-10</c:v>
                </c:pt>
                <c:pt idx="411">
                  <c:v>2.3053211938436058E-10</c:v>
                </c:pt>
                <c:pt idx="412">
                  <c:v>1.5263883383342349E-10</c:v>
                </c:pt>
                <c:pt idx="413">
                  <c:v>1.0074013108774741E-10</c:v>
                </c:pt>
                <c:pt idx="414">
                  <c:v>6.6274103222245728E-11</c:v>
                </c:pt>
                <c:pt idx="415">
                  <c:v>4.345993615437728E-11</c:v>
                </c:pt>
                <c:pt idx="416">
                  <c:v>2.8407838087411346E-11</c:v>
                </c:pt>
                <c:pt idx="417">
                  <c:v>1.850934966815181E-11</c:v>
                </c:pt>
                <c:pt idx="418">
                  <c:v>1.2021205234496278E-11</c:v>
                </c:pt>
                <c:pt idx="419">
                  <c:v>7.782313818434808E-12</c:v>
                </c:pt>
                <c:pt idx="420">
                  <c:v>5.0219610869755473E-12</c:v>
                </c:pt>
                <c:pt idx="421">
                  <c:v>3.2302923046250908E-12</c:v>
                </c:pt>
                <c:pt idx="422">
                  <c:v>2.0711625192602063E-12</c:v>
                </c:pt>
                <c:pt idx="423">
                  <c:v>1.3237025628256351E-12</c:v>
                </c:pt>
                <c:pt idx="424">
                  <c:v>8.4327750816180361E-13</c:v>
                </c:pt>
                <c:pt idx="425">
                  <c:v>5.3549386576637406E-13</c:v>
                </c:pt>
                <c:pt idx="426">
                  <c:v>3.3895524561046433E-13</c:v>
                </c:pt>
                <c:pt idx="427">
                  <c:v>2.1386223166582437E-13</c:v>
                </c:pt>
                <c:pt idx="428">
                  <c:v>1.3450229829042134E-13</c:v>
                </c:pt>
                <c:pt idx="429">
                  <c:v>8.4319727086760935E-14</c:v>
                </c:pt>
                <c:pt idx="430">
                  <c:v>5.2690528536341456E-14</c:v>
                </c:pt>
                <c:pt idx="431">
                  <c:v>3.2820091965824736E-14</c:v>
                </c:pt>
                <c:pt idx="432">
                  <c:v>2.0377500302405012E-14</c:v>
                </c:pt>
                <c:pt idx="433">
                  <c:v>1.2611475448409562E-14</c:v>
                </c:pt>
                <c:pt idx="434">
                  <c:v>7.7800925838415634E-15</c:v>
                </c:pt>
                <c:pt idx="435">
                  <c:v>4.7841799592679887E-15</c:v>
                </c:pt>
                <c:pt idx="436">
                  <c:v>2.9324736993175989E-15</c:v>
                </c:pt>
                <c:pt idx="437">
                  <c:v>1.7916972200816187E-15</c:v>
                </c:pt>
                <c:pt idx="438">
                  <c:v>1.0911865140492938E-15</c:v>
                </c:pt>
                <c:pt idx="439">
                  <c:v>6.6242579537458268E-16</c:v>
                </c:pt>
                <c:pt idx="440">
                  <c:v>4.008476646615995E-16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CF-4242-9A20-6E698CB472A7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212.40827971171507</c:v>
                </c:pt>
                <c:pt idx="1">
                  <c:v>212.35827971171511</c:v>
                </c:pt>
                <c:pt idx="2">
                  <c:v>212.30827971171516</c:v>
                </c:pt>
                <c:pt idx="3">
                  <c:v>212.2582797117152</c:v>
                </c:pt>
                <c:pt idx="4">
                  <c:v>212.20827971171525</c:v>
                </c:pt>
                <c:pt idx="5">
                  <c:v>212.15827971171529</c:v>
                </c:pt>
                <c:pt idx="6">
                  <c:v>212.10827971171534</c:v>
                </c:pt>
                <c:pt idx="7">
                  <c:v>212.05827971171539</c:v>
                </c:pt>
                <c:pt idx="8">
                  <c:v>212.00827971171543</c:v>
                </c:pt>
                <c:pt idx="9">
                  <c:v>211.95827971171548</c:v>
                </c:pt>
                <c:pt idx="10">
                  <c:v>211.90827971171552</c:v>
                </c:pt>
                <c:pt idx="11">
                  <c:v>211.85827971171557</c:v>
                </c:pt>
                <c:pt idx="12">
                  <c:v>211.80827971171561</c:v>
                </c:pt>
                <c:pt idx="13">
                  <c:v>211.75827971171566</c:v>
                </c:pt>
                <c:pt idx="14">
                  <c:v>211.7082797117157</c:v>
                </c:pt>
                <c:pt idx="15">
                  <c:v>211.65827971171575</c:v>
                </c:pt>
                <c:pt idx="16">
                  <c:v>211.6082797117158</c:v>
                </c:pt>
                <c:pt idx="17">
                  <c:v>211.55827971171584</c:v>
                </c:pt>
                <c:pt idx="18">
                  <c:v>211.50827971171589</c:v>
                </c:pt>
                <c:pt idx="19">
                  <c:v>211.45827971171593</c:v>
                </c:pt>
                <c:pt idx="20">
                  <c:v>211.40827971171598</c:v>
                </c:pt>
                <c:pt idx="21">
                  <c:v>211.35827971171602</c:v>
                </c:pt>
                <c:pt idx="22">
                  <c:v>211.30827971171607</c:v>
                </c:pt>
                <c:pt idx="23">
                  <c:v>211.25827971171611</c:v>
                </c:pt>
                <c:pt idx="24">
                  <c:v>211.20827971171616</c:v>
                </c:pt>
                <c:pt idx="25">
                  <c:v>211.1582797117162</c:v>
                </c:pt>
                <c:pt idx="26">
                  <c:v>211.10827971171625</c:v>
                </c:pt>
                <c:pt idx="27">
                  <c:v>211.0582797117163</c:v>
                </c:pt>
                <c:pt idx="28">
                  <c:v>211.00827971171634</c:v>
                </c:pt>
                <c:pt idx="29">
                  <c:v>210.95827971171639</c:v>
                </c:pt>
                <c:pt idx="30">
                  <c:v>210.90827971171643</c:v>
                </c:pt>
                <c:pt idx="31">
                  <c:v>210.85827971171648</c:v>
                </c:pt>
                <c:pt idx="32">
                  <c:v>210.80827971171652</c:v>
                </c:pt>
                <c:pt idx="33">
                  <c:v>210.75827971171657</c:v>
                </c:pt>
                <c:pt idx="34">
                  <c:v>210.70827971171661</c:v>
                </c:pt>
                <c:pt idx="35">
                  <c:v>210.65827971171666</c:v>
                </c:pt>
                <c:pt idx="36">
                  <c:v>210.6082797117167</c:v>
                </c:pt>
                <c:pt idx="37">
                  <c:v>210.55827971171675</c:v>
                </c:pt>
                <c:pt idx="38">
                  <c:v>210.5082797117168</c:v>
                </c:pt>
                <c:pt idx="39">
                  <c:v>210.45827971171684</c:v>
                </c:pt>
                <c:pt idx="40">
                  <c:v>210.40827971171689</c:v>
                </c:pt>
                <c:pt idx="41">
                  <c:v>210.35827971171693</c:v>
                </c:pt>
                <c:pt idx="42">
                  <c:v>210.30827971171698</c:v>
                </c:pt>
                <c:pt idx="43">
                  <c:v>210.25827971171702</c:v>
                </c:pt>
                <c:pt idx="44">
                  <c:v>210.20827971171707</c:v>
                </c:pt>
                <c:pt idx="45">
                  <c:v>210.15827971171711</c:v>
                </c:pt>
                <c:pt idx="46">
                  <c:v>210.10827971171716</c:v>
                </c:pt>
                <c:pt idx="47">
                  <c:v>210.0582797117172</c:v>
                </c:pt>
                <c:pt idx="48">
                  <c:v>210.00827971171725</c:v>
                </c:pt>
                <c:pt idx="49">
                  <c:v>209.9582797117173</c:v>
                </c:pt>
                <c:pt idx="50">
                  <c:v>209.90827971171734</c:v>
                </c:pt>
                <c:pt idx="51">
                  <c:v>209.85827971171739</c:v>
                </c:pt>
                <c:pt idx="52">
                  <c:v>209.80827971171743</c:v>
                </c:pt>
                <c:pt idx="53">
                  <c:v>209.75827971171748</c:v>
                </c:pt>
                <c:pt idx="54">
                  <c:v>209.70827971171752</c:v>
                </c:pt>
                <c:pt idx="55">
                  <c:v>209.65827971171757</c:v>
                </c:pt>
                <c:pt idx="56">
                  <c:v>209.60827971171761</c:v>
                </c:pt>
                <c:pt idx="57">
                  <c:v>209.55827971171766</c:v>
                </c:pt>
                <c:pt idx="58">
                  <c:v>209.50827971171771</c:v>
                </c:pt>
                <c:pt idx="59">
                  <c:v>209.45827971171775</c:v>
                </c:pt>
                <c:pt idx="60">
                  <c:v>209.4082797117178</c:v>
                </c:pt>
                <c:pt idx="61">
                  <c:v>209.35827971171784</c:v>
                </c:pt>
                <c:pt idx="62">
                  <c:v>209.30827971171789</c:v>
                </c:pt>
                <c:pt idx="63">
                  <c:v>209.25827971171793</c:v>
                </c:pt>
                <c:pt idx="64">
                  <c:v>209.20827971171798</c:v>
                </c:pt>
                <c:pt idx="65">
                  <c:v>209.15827971171802</c:v>
                </c:pt>
                <c:pt idx="66">
                  <c:v>209.10827971171807</c:v>
                </c:pt>
                <c:pt idx="67">
                  <c:v>209.05827971171811</c:v>
                </c:pt>
                <c:pt idx="68">
                  <c:v>209.00827971171816</c:v>
                </c:pt>
                <c:pt idx="69">
                  <c:v>208.95827971171821</c:v>
                </c:pt>
                <c:pt idx="70">
                  <c:v>208.90827971171825</c:v>
                </c:pt>
                <c:pt idx="71">
                  <c:v>208.8582797117183</c:v>
                </c:pt>
                <c:pt idx="72">
                  <c:v>208.80827971171834</c:v>
                </c:pt>
                <c:pt idx="73">
                  <c:v>208.75827971171839</c:v>
                </c:pt>
                <c:pt idx="74">
                  <c:v>208.70827971171843</c:v>
                </c:pt>
                <c:pt idx="75">
                  <c:v>208.65827971171848</c:v>
                </c:pt>
                <c:pt idx="76">
                  <c:v>208.60827971171852</c:v>
                </c:pt>
                <c:pt idx="77">
                  <c:v>208.55827971171857</c:v>
                </c:pt>
                <c:pt idx="78">
                  <c:v>208.50827971171861</c:v>
                </c:pt>
                <c:pt idx="79">
                  <c:v>208.45827971171866</c:v>
                </c:pt>
                <c:pt idx="80">
                  <c:v>208.40827971171871</c:v>
                </c:pt>
                <c:pt idx="81">
                  <c:v>208.35827971171875</c:v>
                </c:pt>
                <c:pt idx="82">
                  <c:v>208.3082797117188</c:v>
                </c:pt>
                <c:pt idx="83">
                  <c:v>208.25827971171884</c:v>
                </c:pt>
                <c:pt idx="84">
                  <c:v>208.20827971171889</c:v>
                </c:pt>
                <c:pt idx="85">
                  <c:v>208.15827971171893</c:v>
                </c:pt>
                <c:pt idx="86">
                  <c:v>208.10827971171898</c:v>
                </c:pt>
                <c:pt idx="87">
                  <c:v>208.05827971171902</c:v>
                </c:pt>
                <c:pt idx="88">
                  <c:v>208.00827971171907</c:v>
                </c:pt>
                <c:pt idx="89">
                  <c:v>207.95827971171911</c:v>
                </c:pt>
                <c:pt idx="90">
                  <c:v>207.90827971171916</c:v>
                </c:pt>
                <c:pt idx="91">
                  <c:v>207.85827971171921</c:v>
                </c:pt>
                <c:pt idx="92">
                  <c:v>207.80827971171925</c:v>
                </c:pt>
                <c:pt idx="93">
                  <c:v>207.7582797117193</c:v>
                </c:pt>
                <c:pt idx="94">
                  <c:v>207.70827971171934</c:v>
                </c:pt>
                <c:pt idx="95">
                  <c:v>207.65827971171939</c:v>
                </c:pt>
                <c:pt idx="96">
                  <c:v>207.60827971171943</c:v>
                </c:pt>
                <c:pt idx="97">
                  <c:v>207.55827971171948</c:v>
                </c:pt>
                <c:pt idx="98">
                  <c:v>207.50827971171952</c:v>
                </c:pt>
                <c:pt idx="99">
                  <c:v>207.45827971171957</c:v>
                </c:pt>
                <c:pt idx="100">
                  <c:v>207.40827971171962</c:v>
                </c:pt>
                <c:pt idx="101">
                  <c:v>207.35827971171966</c:v>
                </c:pt>
                <c:pt idx="102">
                  <c:v>207.30827971171971</c:v>
                </c:pt>
                <c:pt idx="103">
                  <c:v>207.25827971171975</c:v>
                </c:pt>
                <c:pt idx="104">
                  <c:v>207.2082797117198</c:v>
                </c:pt>
                <c:pt idx="105">
                  <c:v>207.15827971171984</c:v>
                </c:pt>
                <c:pt idx="106">
                  <c:v>207.10827971171989</c:v>
                </c:pt>
                <c:pt idx="107">
                  <c:v>207.05827971171993</c:v>
                </c:pt>
                <c:pt idx="108">
                  <c:v>207.00827971171998</c:v>
                </c:pt>
                <c:pt idx="109">
                  <c:v>206.95827971172002</c:v>
                </c:pt>
                <c:pt idx="110">
                  <c:v>206.90827971172007</c:v>
                </c:pt>
                <c:pt idx="111">
                  <c:v>206.85827971172012</c:v>
                </c:pt>
                <c:pt idx="112">
                  <c:v>206.80827971172016</c:v>
                </c:pt>
                <c:pt idx="113">
                  <c:v>206.75827971172021</c:v>
                </c:pt>
                <c:pt idx="114">
                  <c:v>206.70827971172025</c:v>
                </c:pt>
                <c:pt idx="115">
                  <c:v>206.6582797117203</c:v>
                </c:pt>
                <c:pt idx="116">
                  <c:v>206.60827971172034</c:v>
                </c:pt>
                <c:pt idx="117">
                  <c:v>206.55827971172039</c:v>
                </c:pt>
                <c:pt idx="118">
                  <c:v>206.50827971172043</c:v>
                </c:pt>
                <c:pt idx="119">
                  <c:v>206.45827971172048</c:v>
                </c:pt>
                <c:pt idx="120">
                  <c:v>206.40827971172052</c:v>
                </c:pt>
                <c:pt idx="121">
                  <c:v>206.35827971172057</c:v>
                </c:pt>
                <c:pt idx="122">
                  <c:v>206.30827971172062</c:v>
                </c:pt>
                <c:pt idx="123">
                  <c:v>206.25827971172066</c:v>
                </c:pt>
                <c:pt idx="124">
                  <c:v>206.20827971172071</c:v>
                </c:pt>
                <c:pt idx="125">
                  <c:v>206.15827971172075</c:v>
                </c:pt>
                <c:pt idx="126">
                  <c:v>206.1082797117208</c:v>
                </c:pt>
                <c:pt idx="127">
                  <c:v>206.05827971172084</c:v>
                </c:pt>
                <c:pt idx="128">
                  <c:v>206.00827971172089</c:v>
                </c:pt>
                <c:pt idx="129">
                  <c:v>205.95827971172093</c:v>
                </c:pt>
                <c:pt idx="130">
                  <c:v>205.90827971172098</c:v>
                </c:pt>
                <c:pt idx="131">
                  <c:v>205.85827971172102</c:v>
                </c:pt>
                <c:pt idx="132">
                  <c:v>205.80827971172107</c:v>
                </c:pt>
                <c:pt idx="133">
                  <c:v>205.75827971172112</c:v>
                </c:pt>
                <c:pt idx="134">
                  <c:v>205.70827971172116</c:v>
                </c:pt>
                <c:pt idx="135">
                  <c:v>205.65827971172121</c:v>
                </c:pt>
                <c:pt idx="136">
                  <c:v>205.60827971172125</c:v>
                </c:pt>
                <c:pt idx="137">
                  <c:v>205.5582797117213</c:v>
                </c:pt>
                <c:pt idx="138">
                  <c:v>205.50827971172134</c:v>
                </c:pt>
                <c:pt idx="139">
                  <c:v>205.45827971172139</c:v>
                </c:pt>
                <c:pt idx="140">
                  <c:v>205.40827971172143</c:v>
                </c:pt>
                <c:pt idx="141">
                  <c:v>205.35827971172148</c:v>
                </c:pt>
                <c:pt idx="142">
                  <c:v>205.30827971172153</c:v>
                </c:pt>
                <c:pt idx="143">
                  <c:v>205.25827971172157</c:v>
                </c:pt>
                <c:pt idx="144">
                  <c:v>205.20827971172162</c:v>
                </c:pt>
                <c:pt idx="145">
                  <c:v>205.15827971172166</c:v>
                </c:pt>
                <c:pt idx="146">
                  <c:v>205.10827971172171</c:v>
                </c:pt>
                <c:pt idx="147">
                  <c:v>205.05827971172175</c:v>
                </c:pt>
                <c:pt idx="148">
                  <c:v>205.0082797117218</c:v>
                </c:pt>
                <c:pt idx="149">
                  <c:v>204.95827971172184</c:v>
                </c:pt>
                <c:pt idx="150">
                  <c:v>204.90827971172189</c:v>
                </c:pt>
                <c:pt idx="151">
                  <c:v>204.85827971172193</c:v>
                </c:pt>
                <c:pt idx="152">
                  <c:v>204.80827971172198</c:v>
                </c:pt>
                <c:pt idx="153">
                  <c:v>204.75827971172203</c:v>
                </c:pt>
                <c:pt idx="154">
                  <c:v>204.70827971172207</c:v>
                </c:pt>
                <c:pt idx="155">
                  <c:v>204.65827971172212</c:v>
                </c:pt>
                <c:pt idx="156">
                  <c:v>204.60827971172216</c:v>
                </c:pt>
                <c:pt idx="157">
                  <c:v>204.55827971172221</c:v>
                </c:pt>
                <c:pt idx="158">
                  <c:v>204.50827971172225</c:v>
                </c:pt>
                <c:pt idx="159">
                  <c:v>204.4582797117223</c:v>
                </c:pt>
                <c:pt idx="160">
                  <c:v>204.40827971172234</c:v>
                </c:pt>
                <c:pt idx="161">
                  <c:v>204.35827971172239</c:v>
                </c:pt>
                <c:pt idx="162">
                  <c:v>204.30827971172243</c:v>
                </c:pt>
                <c:pt idx="163">
                  <c:v>204.25827971172248</c:v>
                </c:pt>
                <c:pt idx="164">
                  <c:v>204.20827971172253</c:v>
                </c:pt>
                <c:pt idx="165">
                  <c:v>204.15827971172257</c:v>
                </c:pt>
                <c:pt idx="166">
                  <c:v>204.10827971172262</c:v>
                </c:pt>
                <c:pt idx="167">
                  <c:v>204.05827971172266</c:v>
                </c:pt>
                <c:pt idx="168">
                  <c:v>204.00827971172271</c:v>
                </c:pt>
                <c:pt idx="169">
                  <c:v>203.95827971172275</c:v>
                </c:pt>
                <c:pt idx="170">
                  <c:v>203.9082797117228</c:v>
                </c:pt>
                <c:pt idx="171">
                  <c:v>203.85827971172284</c:v>
                </c:pt>
                <c:pt idx="172">
                  <c:v>203.80827971172289</c:v>
                </c:pt>
                <c:pt idx="173">
                  <c:v>203.75827971172293</c:v>
                </c:pt>
                <c:pt idx="174">
                  <c:v>203.70827971172298</c:v>
                </c:pt>
                <c:pt idx="175">
                  <c:v>203.65827971172303</c:v>
                </c:pt>
                <c:pt idx="176">
                  <c:v>203.60827971172307</c:v>
                </c:pt>
                <c:pt idx="177">
                  <c:v>203.55827971172312</c:v>
                </c:pt>
                <c:pt idx="178">
                  <c:v>203.50827971172316</c:v>
                </c:pt>
                <c:pt idx="179">
                  <c:v>203.45827971172321</c:v>
                </c:pt>
                <c:pt idx="180">
                  <c:v>203.40827971172325</c:v>
                </c:pt>
                <c:pt idx="181">
                  <c:v>203.3582797117233</c:v>
                </c:pt>
                <c:pt idx="182">
                  <c:v>203.30827971172334</c:v>
                </c:pt>
                <c:pt idx="183">
                  <c:v>203.25827971172339</c:v>
                </c:pt>
                <c:pt idx="184">
                  <c:v>203.20827971172343</c:v>
                </c:pt>
                <c:pt idx="185">
                  <c:v>203.15827971172348</c:v>
                </c:pt>
                <c:pt idx="186">
                  <c:v>203.10827971172353</c:v>
                </c:pt>
                <c:pt idx="187">
                  <c:v>203.05827971172357</c:v>
                </c:pt>
                <c:pt idx="188">
                  <c:v>203.00827971172362</c:v>
                </c:pt>
                <c:pt idx="189">
                  <c:v>202.95827971172366</c:v>
                </c:pt>
                <c:pt idx="190">
                  <c:v>202.90827971172371</c:v>
                </c:pt>
                <c:pt idx="191">
                  <c:v>202.85827971172375</c:v>
                </c:pt>
                <c:pt idx="192">
                  <c:v>202.8082797117238</c:v>
                </c:pt>
                <c:pt idx="193">
                  <c:v>202.75827971172384</c:v>
                </c:pt>
                <c:pt idx="194">
                  <c:v>202.70827971172389</c:v>
                </c:pt>
                <c:pt idx="195">
                  <c:v>202.65827971172394</c:v>
                </c:pt>
                <c:pt idx="196">
                  <c:v>202.60827971172398</c:v>
                </c:pt>
                <c:pt idx="197">
                  <c:v>202.55827971172403</c:v>
                </c:pt>
                <c:pt idx="198">
                  <c:v>202.50827971172407</c:v>
                </c:pt>
                <c:pt idx="199">
                  <c:v>202.45827971172412</c:v>
                </c:pt>
                <c:pt idx="200">
                  <c:v>202.40827971172416</c:v>
                </c:pt>
                <c:pt idx="201">
                  <c:v>202.35827971172421</c:v>
                </c:pt>
                <c:pt idx="202">
                  <c:v>202.30827971172425</c:v>
                </c:pt>
                <c:pt idx="203">
                  <c:v>202.2582797117243</c:v>
                </c:pt>
                <c:pt idx="204">
                  <c:v>202.20827971172434</c:v>
                </c:pt>
                <c:pt idx="205">
                  <c:v>202.15827971172439</c:v>
                </c:pt>
                <c:pt idx="206">
                  <c:v>202.10827971172444</c:v>
                </c:pt>
                <c:pt idx="207">
                  <c:v>202.05827971172448</c:v>
                </c:pt>
                <c:pt idx="208">
                  <c:v>202.00827971172453</c:v>
                </c:pt>
                <c:pt idx="209">
                  <c:v>201.95827971172457</c:v>
                </c:pt>
                <c:pt idx="210">
                  <c:v>201.90827971172462</c:v>
                </c:pt>
                <c:pt idx="211">
                  <c:v>201.85827971172466</c:v>
                </c:pt>
                <c:pt idx="212">
                  <c:v>201.80827971172471</c:v>
                </c:pt>
                <c:pt idx="213">
                  <c:v>201.75827971172475</c:v>
                </c:pt>
                <c:pt idx="214">
                  <c:v>201.7082797117248</c:v>
                </c:pt>
                <c:pt idx="215">
                  <c:v>201.65827971172484</c:v>
                </c:pt>
                <c:pt idx="216">
                  <c:v>201.60827971172489</c:v>
                </c:pt>
                <c:pt idx="217">
                  <c:v>201.55827971172494</c:v>
                </c:pt>
                <c:pt idx="218">
                  <c:v>201.50827971172498</c:v>
                </c:pt>
                <c:pt idx="219">
                  <c:v>201.45827971172503</c:v>
                </c:pt>
                <c:pt idx="220">
                  <c:v>201.40827971172507</c:v>
                </c:pt>
                <c:pt idx="221">
                  <c:v>201.35827971172512</c:v>
                </c:pt>
                <c:pt idx="222">
                  <c:v>201.30827971172516</c:v>
                </c:pt>
                <c:pt idx="223">
                  <c:v>201.25827971172521</c:v>
                </c:pt>
                <c:pt idx="224">
                  <c:v>201.20827971172525</c:v>
                </c:pt>
                <c:pt idx="225">
                  <c:v>201.1582797117253</c:v>
                </c:pt>
                <c:pt idx="226">
                  <c:v>201.10827971172534</c:v>
                </c:pt>
                <c:pt idx="227">
                  <c:v>201.05827971172539</c:v>
                </c:pt>
                <c:pt idx="228">
                  <c:v>201.00827971172544</c:v>
                </c:pt>
                <c:pt idx="229">
                  <c:v>200.95827971172548</c:v>
                </c:pt>
                <c:pt idx="230">
                  <c:v>200.90827971172553</c:v>
                </c:pt>
                <c:pt idx="231">
                  <c:v>200.85827971172557</c:v>
                </c:pt>
                <c:pt idx="232">
                  <c:v>200.80827971172562</c:v>
                </c:pt>
                <c:pt idx="233">
                  <c:v>200.75827971172566</c:v>
                </c:pt>
                <c:pt idx="234">
                  <c:v>200.70827971172571</c:v>
                </c:pt>
                <c:pt idx="235">
                  <c:v>200.65827971172575</c:v>
                </c:pt>
                <c:pt idx="236">
                  <c:v>200.6082797117258</c:v>
                </c:pt>
                <c:pt idx="237">
                  <c:v>200.55827971172585</c:v>
                </c:pt>
                <c:pt idx="238">
                  <c:v>200.50827971172589</c:v>
                </c:pt>
                <c:pt idx="239">
                  <c:v>200.45827971172594</c:v>
                </c:pt>
                <c:pt idx="240">
                  <c:v>200.40827971172598</c:v>
                </c:pt>
                <c:pt idx="241">
                  <c:v>200.35827971172603</c:v>
                </c:pt>
                <c:pt idx="242">
                  <c:v>200.30827971172607</c:v>
                </c:pt>
                <c:pt idx="243">
                  <c:v>200.25827971172612</c:v>
                </c:pt>
                <c:pt idx="244">
                  <c:v>200.20827971172616</c:v>
                </c:pt>
                <c:pt idx="245">
                  <c:v>200.15827971172621</c:v>
                </c:pt>
                <c:pt idx="246">
                  <c:v>200.10827971172625</c:v>
                </c:pt>
                <c:pt idx="247">
                  <c:v>200.0582797117263</c:v>
                </c:pt>
                <c:pt idx="248">
                  <c:v>200.00827971172635</c:v>
                </c:pt>
                <c:pt idx="249">
                  <c:v>199.95827971172639</c:v>
                </c:pt>
                <c:pt idx="250">
                  <c:v>199.90827971172644</c:v>
                </c:pt>
                <c:pt idx="251">
                  <c:v>199.85827971172648</c:v>
                </c:pt>
                <c:pt idx="252">
                  <c:v>199.80827971172653</c:v>
                </c:pt>
                <c:pt idx="253">
                  <c:v>199.75827971172657</c:v>
                </c:pt>
                <c:pt idx="254">
                  <c:v>199.70827971172662</c:v>
                </c:pt>
                <c:pt idx="255">
                  <c:v>199.65827971172666</c:v>
                </c:pt>
                <c:pt idx="256">
                  <c:v>199.60827971172671</c:v>
                </c:pt>
                <c:pt idx="257">
                  <c:v>199.55827971172675</c:v>
                </c:pt>
                <c:pt idx="258">
                  <c:v>199.5082797117268</c:v>
                </c:pt>
                <c:pt idx="259">
                  <c:v>199.45827971172685</c:v>
                </c:pt>
                <c:pt idx="260">
                  <c:v>199.40827971172689</c:v>
                </c:pt>
                <c:pt idx="261">
                  <c:v>199.35827971172694</c:v>
                </c:pt>
                <c:pt idx="262">
                  <c:v>199.30827971172698</c:v>
                </c:pt>
                <c:pt idx="263">
                  <c:v>199.25827971172703</c:v>
                </c:pt>
                <c:pt idx="264">
                  <c:v>199.20827971172707</c:v>
                </c:pt>
                <c:pt idx="265">
                  <c:v>199.15827971172712</c:v>
                </c:pt>
                <c:pt idx="266">
                  <c:v>199.10827971172716</c:v>
                </c:pt>
                <c:pt idx="267">
                  <c:v>199.05827971172721</c:v>
                </c:pt>
                <c:pt idx="268">
                  <c:v>199.00827971172725</c:v>
                </c:pt>
                <c:pt idx="269">
                  <c:v>198.9582797117273</c:v>
                </c:pt>
                <c:pt idx="270">
                  <c:v>198.90827971172735</c:v>
                </c:pt>
                <c:pt idx="271">
                  <c:v>198.85827971172739</c:v>
                </c:pt>
                <c:pt idx="272">
                  <c:v>198.80827971172744</c:v>
                </c:pt>
                <c:pt idx="273">
                  <c:v>198.75827971172748</c:v>
                </c:pt>
                <c:pt idx="274">
                  <c:v>198.70827971172753</c:v>
                </c:pt>
                <c:pt idx="275">
                  <c:v>198.65827971172757</c:v>
                </c:pt>
                <c:pt idx="276">
                  <c:v>198.60827971172762</c:v>
                </c:pt>
                <c:pt idx="277">
                  <c:v>198.55827971172766</c:v>
                </c:pt>
                <c:pt idx="278">
                  <c:v>198.50827971172771</c:v>
                </c:pt>
                <c:pt idx="279">
                  <c:v>198.45827971172776</c:v>
                </c:pt>
                <c:pt idx="280">
                  <c:v>198.4082797117278</c:v>
                </c:pt>
                <c:pt idx="281">
                  <c:v>198.35827971172785</c:v>
                </c:pt>
                <c:pt idx="282">
                  <c:v>198.30827971172789</c:v>
                </c:pt>
                <c:pt idx="283">
                  <c:v>198.25827971172794</c:v>
                </c:pt>
                <c:pt idx="284">
                  <c:v>198.20827971172798</c:v>
                </c:pt>
                <c:pt idx="285">
                  <c:v>198.15827971172803</c:v>
                </c:pt>
                <c:pt idx="286">
                  <c:v>198.10827971172807</c:v>
                </c:pt>
                <c:pt idx="287">
                  <c:v>198.05827971172812</c:v>
                </c:pt>
                <c:pt idx="288">
                  <c:v>198.00827971172816</c:v>
                </c:pt>
                <c:pt idx="289">
                  <c:v>197.95827971172821</c:v>
                </c:pt>
                <c:pt idx="290">
                  <c:v>197.90827971172826</c:v>
                </c:pt>
                <c:pt idx="291">
                  <c:v>197.8582797117283</c:v>
                </c:pt>
                <c:pt idx="292">
                  <c:v>197.80827971172835</c:v>
                </c:pt>
                <c:pt idx="293">
                  <c:v>197.75827971172839</c:v>
                </c:pt>
                <c:pt idx="294">
                  <c:v>197.70827971172844</c:v>
                </c:pt>
                <c:pt idx="295">
                  <c:v>197.65827971172848</c:v>
                </c:pt>
                <c:pt idx="296">
                  <c:v>197.60827971172853</c:v>
                </c:pt>
                <c:pt idx="297">
                  <c:v>197.55827971172857</c:v>
                </c:pt>
                <c:pt idx="298">
                  <c:v>197.50827971172862</c:v>
                </c:pt>
                <c:pt idx="299">
                  <c:v>197.45827971172866</c:v>
                </c:pt>
                <c:pt idx="300">
                  <c:v>197.40827971172871</c:v>
                </c:pt>
                <c:pt idx="301">
                  <c:v>197.35827971172876</c:v>
                </c:pt>
                <c:pt idx="302">
                  <c:v>197.3082797117288</c:v>
                </c:pt>
                <c:pt idx="303">
                  <c:v>197.25827971172885</c:v>
                </c:pt>
                <c:pt idx="304">
                  <c:v>197.20827971172889</c:v>
                </c:pt>
                <c:pt idx="305">
                  <c:v>197.15827971172894</c:v>
                </c:pt>
                <c:pt idx="306">
                  <c:v>197.10827971172898</c:v>
                </c:pt>
                <c:pt idx="307">
                  <c:v>197.05827971172903</c:v>
                </c:pt>
                <c:pt idx="308">
                  <c:v>197.00827971172907</c:v>
                </c:pt>
                <c:pt idx="309">
                  <c:v>196.95827971172912</c:v>
                </c:pt>
                <c:pt idx="310">
                  <c:v>196.90827971172916</c:v>
                </c:pt>
                <c:pt idx="311">
                  <c:v>196.85827971172921</c:v>
                </c:pt>
                <c:pt idx="312">
                  <c:v>196.80827971172926</c:v>
                </c:pt>
                <c:pt idx="313">
                  <c:v>196.7582797117293</c:v>
                </c:pt>
                <c:pt idx="314">
                  <c:v>196.70827971172935</c:v>
                </c:pt>
                <c:pt idx="315">
                  <c:v>196.65827971172939</c:v>
                </c:pt>
                <c:pt idx="316">
                  <c:v>196.60827971172944</c:v>
                </c:pt>
                <c:pt idx="317">
                  <c:v>196.55827971172948</c:v>
                </c:pt>
                <c:pt idx="318">
                  <c:v>196.50827971172953</c:v>
                </c:pt>
                <c:pt idx="319">
                  <c:v>196.45827971172957</c:v>
                </c:pt>
                <c:pt idx="320">
                  <c:v>196.40827971172962</c:v>
                </c:pt>
                <c:pt idx="321">
                  <c:v>196.35827971172966</c:v>
                </c:pt>
                <c:pt idx="322">
                  <c:v>196.30827971172971</c:v>
                </c:pt>
                <c:pt idx="323">
                  <c:v>196.25827971172976</c:v>
                </c:pt>
                <c:pt idx="324">
                  <c:v>196.2082797117298</c:v>
                </c:pt>
                <c:pt idx="325">
                  <c:v>196.15827971172985</c:v>
                </c:pt>
                <c:pt idx="326">
                  <c:v>196.10827971172989</c:v>
                </c:pt>
                <c:pt idx="327">
                  <c:v>196.05827971172994</c:v>
                </c:pt>
                <c:pt idx="328">
                  <c:v>196.00827971172998</c:v>
                </c:pt>
                <c:pt idx="329">
                  <c:v>195.95827971173003</c:v>
                </c:pt>
                <c:pt idx="330">
                  <c:v>195.90827971173007</c:v>
                </c:pt>
                <c:pt idx="331">
                  <c:v>195.85827971173012</c:v>
                </c:pt>
                <c:pt idx="332">
                  <c:v>195.80827971173017</c:v>
                </c:pt>
                <c:pt idx="333">
                  <c:v>195.75827971173021</c:v>
                </c:pt>
                <c:pt idx="334">
                  <c:v>195.70827971173026</c:v>
                </c:pt>
                <c:pt idx="335">
                  <c:v>195.6582797117303</c:v>
                </c:pt>
                <c:pt idx="336">
                  <c:v>195.60827971173035</c:v>
                </c:pt>
                <c:pt idx="337">
                  <c:v>195.55827971173039</c:v>
                </c:pt>
                <c:pt idx="338">
                  <c:v>195.50827971173044</c:v>
                </c:pt>
                <c:pt idx="339">
                  <c:v>195.45827971173048</c:v>
                </c:pt>
                <c:pt idx="340">
                  <c:v>195.40827971173053</c:v>
                </c:pt>
                <c:pt idx="341">
                  <c:v>195.35827971173057</c:v>
                </c:pt>
                <c:pt idx="342">
                  <c:v>195.30827971173062</c:v>
                </c:pt>
                <c:pt idx="343">
                  <c:v>195.25827971173067</c:v>
                </c:pt>
                <c:pt idx="344">
                  <c:v>195.20827971173071</c:v>
                </c:pt>
                <c:pt idx="345">
                  <c:v>195.15827971173076</c:v>
                </c:pt>
                <c:pt idx="346">
                  <c:v>195.1082797117308</c:v>
                </c:pt>
                <c:pt idx="347">
                  <c:v>195.05827971173085</c:v>
                </c:pt>
                <c:pt idx="348">
                  <c:v>195.00827971173089</c:v>
                </c:pt>
                <c:pt idx="349">
                  <c:v>194.95827971173094</c:v>
                </c:pt>
                <c:pt idx="350">
                  <c:v>194.90827971173098</c:v>
                </c:pt>
                <c:pt idx="351">
                  <c:v>194.85827971173103</c:v>
                </c:pt>
                <c:pt idx="352">
                  <c:v>194.80827971173107</c:v>
                </c:pt>
                <c:pt idx="353">
                  <c:v>194.75827971173112</c:v>
                </c:pt>
                <c:pt idx="354">
                  <c:v>194.70827971173117</c:v>
                </c:pt>
                <c:pt idx="355">
                  <c:v>194.65827971173121</c:v>
                </c:pt>
                <c:pt idx="356">
                  <c:v>194.60827971173126</c:v>
                </c:pt>
                <c:pt idx="357">
                  <c:v>194.5582797117313</c:v>
                </c:pt>
                <c:pt idx="358">
                  <c:v>194.50827971173135</c:v>
                </c:pt>
                <c:pt idx="359">
                  <c:v>194.45827971173139</c:v>
                </c:pt>
                <c:pt idx="360">
                  <c:v>194.40827971173144</c:v>
                </c:pt>
                <c:pt idx="361">
                  <c:v>194.35827971173148</c:v>
                </c:pt>
                <c:pt idx="362">
                  <c:v>194.30827971173153</c:v>
                </c:pt>
                <c:pt idx="363">
                  <c:v>194.25827971173157</c:v>
                </c:pt>
                <c:pt idx="364">
                  <c:v>194.20827971173162</c:v>
                </c:pt>
                <c:pt idx="365">
                  <c:v>194.15827971173167</c:v>
                </c:pt>
                <c:pt idx="366">
                  <c:v>194.10827971173171</c:v>
                </c:pt>
                <c:pt idx="367">
                  <c:v>194.05827971173176</c:v>
                </c:pt>
                <c:pt idx="368">
                  <c:v>194.0082797117318</c:v>
                </c:pt>
                <c:pt idx="369">
                  <c:v>193.95827971173185</c:v>
                </c:pt>
                <c:pt idx="370">
                  <c:v>193.90827971173189</c:v>
                </c:pt>
                <c:pt idx="371">
                  <c:v>193.85827971173194</c:v>
                </c:pt>
                <c:pt idx="372">
                  <c:v>193.80827971173198</c:v>
                </c:pt>
                <c:pt idx="373">
                  <c:v>193.75827971173203</c:v>
                </c:pt>
                <c:pt idx="374">
                  <c:v>193.70827971173208</c:v>
                </c:pt>
                <c:pt idx="375">
                  <c:v>193.65827971173212</c:v>
                </c:pt>
                <c:pt idx="376">
                  <c:v>193.60827971173217</c:v>
                </c:pt>
                <c:pt idx="377">
                  <c:v>193.55827971173221</c:v>
                </c:pt>
                <c:pt idx="378">
                  <c:v>193.50827971173226</c:v>
                </c:pt>
                <c:pt idx="379">
                  <c:v>193.4582797117323</c:v>
                </c:pt>
                <c:pt idx="380">
                  <c:v>193.40827971173235</c:v>
                </c:pt>
                <c:pt idx="381">
                  <c:v>193.35827971173239</c:v>
                </c:pt>
                <c:pt idx="382">
                  <c:v>193.30827971173244</c:v>
                </c:pt>
                <c:pt idx="383">
                  <c:v>193.25827971173248</c:v>
                </c:pt>
                <c:pt idx="384">
                  <c:v>193.20827971173253</c:v>
                </c:pt>
                <c:pt idx="385">
                  <c:v>193.15827971173258</c:v>
                </c:pt>
                <c:pt idx="386">
                  <c:v>193.10827971173262</c:v>
                </c:pt>
                <c:pt idx="387">
                  <c:v>193.05827971173267</c:v>
                </c:pt>
                <c:pt idx="388">
                  <c:v>193.00827971173271</c:v>
                </c:pt>
                <c:pt idx="389">
                  <c:v>192.95827971173276</c:v>
                </c:pt>
                <c:pt idx="390">
                  <c:v>192.9082797117328</c:v>
                </c:pt>
                <c:pt idx="391">
                  <c:v>192.85827971173285</c:v>
                </c:pt>
                <c:pt idx="392">
                  <c:v>192.80827971173289</c:v>
                </c:pt>
                <c:pt idx="393">
                  <c:v>192.75827971173294</c:v>
                </c:pt>
                <c:pt idx="394">
                  <c:v>192.70827971173298</c:v>
                </c:pt>
                <c:pt idx="395">
                  <c:v>192.65827971173303</c:v>
                </c:pt>
                <c:pt idx="396">
                  <c:v>192.60827971173308</c:v>
                </c:pt>
                <c:pt idx="397">
                  <c:v>192.55827971173312</c:v>
                </c:pt>
                <c:pt idx="398">
                  <c:v>192.50827971173317</c:v>
                </c:pt>
                <c:pt idx="399">
                  <c:v>192.45827971173321</c:v>
                </c:pt>
                <c:pt idx="400">
                  <c:v>192.40827971173326</c:v>
                </c:pt>
                <c:pt idx="401">
                  <c:v>192.3582797117333</c:v>
                </c:pt>
                <c:pt idx="402">
                  <c:v>192.30827971173335</c:v>
                </c:pt>
                <c:pt idx="403">
                  <c:v>192.25827971173339</c:v>
                </c:pt>
                <c:pt idx="404">
                  <c:v>192.20827971173344</c:v>
                </c:pt>
                <c:pt idx="405">
                  <c:v>192.15827971173348</c:v>
                </c:pt>
                <c:pt idx="406">
                  <c:v>192.10827971173353</c:v>
                </c:pt>
                <c:pt idx="407">
                  <c:v>192.05827971173358</c:v>
                </c:pt>
                <c:pt idx="408">
                  <c:v>192.00827971173362</c:v>
                </c:pt>
                <c:pt idx="409">
                  <c:v>191.95827971173367</c:v>
                </c:pt>
                <c:pt idx="410">
                  <c:v>191.90827971173371</c:v>
                </c:pt>
                <c:pt idx="411">
                  <c:v>191.85827971173376</c:v>
                </c:pt>
                <c:pt idx="412">
                  <c:v>191.8082797117338</c:v>
                </c:pt>
                <c:pt idx="413">
                  <c:v>191.75827971173385</c:v>
                </c:pt>
                <c:pt idx="414">
                  <c:v>191.70827971173389</c:v>
                </c:pt>
                <c:pt idx="415">
                  <c:v>191.65827971173394</c:v>
                </c:pt>
                <c:pt idx="416">
                  <c:v>191.60827971173399</c:v>
                </c:pt>
                <c:pt idx="417">
                  <c:v>191.55827971173403</c:v>
                </c:pt>
                <c:pt idx="418">
                  <c:v>191.50827971173408</c:v>
                </c:pt>
                <c:pt idx="419">
                  <c:v>191.45827971173412</c:v>
                </c:pt>
                <c:pt idx="420">
                  <c:v>191.40827971173417</c:v>
                </c:pt>
                <c:pt idx="421">
                  <c:v>191.35827971173421</c:v>
                </c:pt>
                <c:pt idx="422">
                  <c:v>191.30827971173426</c:v>
                </c:pt>
                <c:pt idx="423">
                  <c:v>191.2582797117343</c:v>
                </c:pt>
                <c:pt idx="424">
                  <c:v>191.20827971173435</c:v>
                </c:pt>
                <c:pt idx="425">
                  <c:v>191.15827971173439</c:v>
                </c:pt>
                <c:pt idx="426">
                  <c:v>191.10827971173444</c:v>
                </c:pt>
                <c:pt idx="427">
                  <c:v>191.05827971173449</c:v>
                </c:pt>
                <c:pt idx="428">
                  <c:v>191.00827971173453</c:v>
                </c:pt>
                <c:pt idx="429">
                  <c:v>190.95827971173458</c:v>
                </c:pt>
                <c:pt idx="430">
                  <c:v>190.90827971173462</c:v>
                </c:pt>
                <c:pt idx="431">
                  <c:v>190.85827971173467</c:v>
                </c:pt>
                <c:pt idx="432">
                  <c:v>190.80827971173471</c:v>
                </c:pt>
                <c:pt idx="433">
                  <c:v>190.75827971173476</c:v>
                </c:pt>
                <c:pt idx="434">
                  <c:v>190.7082797117348</c:v>
                </c:pt>
                <c:pt idx="435">
                  <c:v>190.65827971173485</c:v>
                </c:pt>
                <c:pt idx="436">
                  <c:v>190.60827971173489</c:v>
                </c:pt>
                <c:pt idx="437">
                  <c:v>190.55827971173494</c:v>
                </c:pt>
                <c:pt idx="438">
                  <c:v>190.50827971173499</c:v>
                </c:pt>
                <c:pt idx="439">
                  <c:v>190.45827971173503</c:v>
                </c:pt>
                <c:pt idx="440">
                  <c:v>190.40827971173508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2.6616894303636136E-43</c:v>
                </c:pt>
                <c:pt idx="1">
                  <c:v>5.959667172172475E-43</c:v>
                </c:pt>
                <c:pt idx="2">
                  <c:v>1.3301190359585092E-42</c:v>
                </c:pt>
                <c:pt idx="3">
                  <c:v>2.9591221116747907E-42</c:v>
                </c:pt>
                <c:pt idx="4">
                  <c:v>6.56204405019355E-42</c:v>
                </c:pt>
                <c:pt idx="5">
                  <c:v>1.4505051381631648E-41</c:v>
                </c:pt>
                <c:pt idx="6">
                  <c:v>3.1959742945441215E-41</c:v>
                </c:pt>
                <c:pt idx="7">
                  <c:v>7.0192572549087455E-41</c:v>
                </c:pt>
                <c:pt idx="8">
                  <c:v>1.5366781546406295E-40</c:v>
                </c:pt>
                <c:pt idx="9">
                  <c:v>3.3533474261218164E-40</c:v>
                </c:pt>
                <c:pt idx="10">
                  <c:v>7.2942066135683886E-40</c:v>
                </c:pt>
                <c:pt idx="11">
                  <c:v>1.5815446101597024E-39</c:v>
                </c:pt>
                <c:pt idx="12">
                  <c:v>3.418131038435012E-39</c:v>
                </c:pt>
                <c:pt idx="13">
                  <c:v>7.3637637273992086E-39</c:v>
                </c:pt>
                <c:pt idx="14">
                  <c:v>1.5813021399859341E-38</c:v>
                </c:pt>
                <c:pt idx="15">
                  <c:v>3.3848057329193224E-38</c:v>
                </c:pt>
                <c:pt idx="16">
                  <c:v>7.2219838521094167E-38</c:v>
                </c:pt>
                <c:pt idx="17">
                  <c:v>1.5359714882037494E-37</c:v>
                </c:pt>
                <c:pt idx="18">
                  <c:v>3.2562194871477198E-37</c:v>
                </c:pt>
                <c:pt idx="19">
                  <c:v>6.8809446420840009E-37</c:v>
                </c:pt>
                <c:pt idx="20">
                  <c:v>1.4493935779642832E-36</c:v>
                </c:pt>
                <c:pt idx="21">
                  <c:v>3.0431858603464792E-36</c:v>
                </c:pt>
                <c:pt idx="22">
                  <c:v>6.3690476487558865E-36</c:v>
                </c:pt>
                <c:pt idx="23">
                  <c:v>1.3286922274737938E-35</c:v>
                </c:pt>
                <c:pt idx="24">
                  <c:v>2.7629827080099158E-35</c:v>
                </c:pt>
                <c:pt idx="25">
                  <c:v>5.7271138322213793E-35</c:v>
                </c:pt>
                <c:pt idx="26">
                  <c:v>1.1833067434392196E-34</c:v>
                </c:pt>
                <c:pt idx="27">
                  <c:v>2.437040461049877E-34</c:v>
                </c:pt>
                <c:pt idx="28">
                  <c:v>5.0030174273541436E-34</c:v>
                </c:pt>
                <c:pt idx="29">
                  <c:v>1.0237765264727937E-33</c:v>
                </c:pt>
                <c:pt idx="30">
                  <c:v>2.0882485837698473E-33</c:v>
                </c:pt>
                <c:pt idx="31">
                  <c:v>4.2458348686062654E-33</c:v>
                </c:pt>
                <c:pt idx="32">
                  <c:v>8.6049406455562787E-33</c:v>
                </c:pt>
                <c:pt idx="33">
                  <c:v>1.7383472490409855E-32</c:v>
                </c:pt>
                <c:pt idx="34">
                  <c:v>3.5004918122629881E-32</c:v>
                </c:pt>
                <c:pt idx="35">
                  <c:v>7.0262803395603127E-32</c:v>
                </c:pt>
                <c:pt idx="36">
                  <c:v>1.4058071794753165E-31</c:v>
                </c:pt>
                <c:pt idx="37">
                  <c:v>2.8036895064946032E-31</c:v>
                </c:pt>
                <c:pt idx="38">
                  <c:v>5.5736276414912491E-31</c:v>
                </c:pt>
                <c:pt idx="39">
                  <c:v>1.1044596711135214E-30</c:v>
                </c:pt>
                <c:pt idx="40">
                  <c:v>2.1815524018573817E-30</c:v>
                </c:pt>
                <c:pt idx="41">
                  <c:v>4.2952190021126072E-30</c:v>
                </c:pt>
                <c:pt idx="42">
                  <c:v>8.4296365690913016E-30</c:v>
                </c:pt>
                <c:pt idx="43">
                  <c:v>1.6490592722270746E-29</c:v>
                </c:pt>
                <c:pt idx="44">
                  <c:v>3.2156409930204609E-29</c:v>
                </c:pt>
                <c:pt idx="45">
                  <c:v>6.2503267684188412E-29</c:v>
                </c:pt>
                <c:pt idx="46">
                  <c:v>1.2109933698085659E-28</c:v>
                </c:pt>
                <c:pt idx="47">
                  <c:v>2.3387547563419841E-28</c:v>
                </c:pt>
                <c:pt idx="48">
                  <c:v>4.5022693989376109E-28</c:v>
                </c:pt>
                <c:pt idx="49">
                  <c:v>8.6393714750433135E-28</c:v>
                </c:pt>
                <c:pt idx="50">
                  <c:v>1.6524818352695722E-27</c:v>
                </c:pt>
                <c:pt idx="51">
                  <c:v>3.1506134032555894E-27</c:v>
                </c:pt>
                <c:pt idx="52">
                  <c:v>5.9876638949610853E-27</c:v>
                </c:pt>
                <c:pt idx="53">
                  <c:v>1.134288653954973E-26</c:v>
                </c:pt>
                <c:pt idx="54">
                  <c:v>2.1418726124755782E-26</c:v>
                </c:pt>
                <c:pt idx="55">
                  <c:v>4.0315083468483841E-26</c:v>
                </c:pt>
                <c:pt idx="56">
                  <c:v>7.5638927948712479E-26</c:v>
                </c:pt>
                <c:pt idx="57">
                  <c:v>1.414578465092161E-25</c:v>
                </c:pt>
                <c:pt idx="58">
                  <c:v>2.6370149725378059E-25</c:v>
                </c:pt>
                <c:pt idx="59">
                  <c:v>4.9000670747340306E-25</c:v>
                </c:pt>
                <c:pt idx="60">
                  <c:v>9.0760176149912788E-25</c:v>
                </c:pt>
                <c:pt idx="61">
                  <c:v>1.6756854982452467E-24</c:v>
                </c:pt>
                <c:pt idx="62">
                  <c:v>3.0838522907534961E-24</c:v>
                </c:pt>
                <c:pt idx="63">
                  <c:v>5.6571605100250458E-24</c:v>
                </c:pt>
                <c:pt idx="64">
                  <c:v>1.034444774065949E-23</c:v>
                </c:pt>
                <c:pt idx="65">
                  <c:v>1.885471597604286E-23</c:v>
                </c:pt>
                <c:pt idx="66">
                  <c:v>3.4255992534234968E-23</c:v>
                </c:pt>
                <c:pt idx="67">
                  <c:v>6.2037886207855474E-23</c:v>
                </c:pt>
                <c:pt idx="68">
                  <c:v>1.1199053112015897E-22</c:v>
                </c:pt>
                <c:pt idx="69">
                  <c:v>2.015159808148639E-22</c:v>
                </c:pt>
                <c:pt idx="70">
                  <c:v>3.614444470424802E-22</c:v>
                </c:pt>
                <c:pt idx="71">
                  <c:v>6.4621568814637452E-22</c:v>
                </c:pt>
                <c:pt idx="72">
                  <c:v>1.151641517875598E-21</c:v>
                </c:pt>
                <c:pt idx="73">
                  <c:v>2.0457897826489214E-21</c:v>
                </c:pt>
                <c:pt idx="74">
                  <c:v>3.6225014934402071E-21</c:v>
                </c:pt>
                <c:pt idx="75">
                  <c:v>6.3938142767121473E-21</c:v>
                </c:pt>
                <c:pt idx="76">
                  <c:v>1.1249036780164917E-20</c:v>
                </c:pt>
                <c:pt idx="77">
                  <c:v>1.9727612668737441E-20</c:v>
                </c:pt>
                <c:pt idx="78">
                  <c:v>3.4485585506960266E-20</c:v>
                </c:pt>
                <c:pt idx="79">
                  <c:v>6.0090324797057286E-20</c:v>
                </c:pt>
                <c:pt idx="80">
                  <c:v>1.0436992582725722E-19</c:v>
                </c:pt>
                <c:pt idx="81">
                  <c:v>1.8069663877594216E-19</c:v>
                </c:pt>
                <c:pt idx="82">
                  <c:v>3.1183772206527961E-19</c:v>
                </c:pt>
                <c:pt idx="83">
                  <c:v>5.3642758218600532E-19</c:v>
                </c:pt>
                <c:pt idx="84">
                  <c:v>9.1980851875869729E-19</c:v>
                </c:pt>
                <c:pt idx="85">
                  <c:v>1.5721270143563845E-18</c:v>
                </c:pt>
                <c:pt idx="86">
                  <c:v>2.6784386868594051E-18</c:v>
                </c:pt>
                <c:pt idx="87">
                  <c:v>4.5486200773337202E-18</c:v>
                </c:pt>
                <c:pt idx="88">
                  <c:v>7.6998363452485056E-18</c:v>
                </c:pt>
                <c:pt idx="89">
                  <c:v>1.2992334734690679E-17</c:v>
                </c:pt>
                <c:pt idx="90">
                  <c:v>2.1852281361803804E-17</c:v>
                </c:pt>
                <c:pt idx="91">
                  <c:v>3.6636184889962672E-17</c:v>
                </c:pt>
                <c:pt idx="92">
                  <c:v>6.1224828374722541E-17</c:v>
                </c:pt>
                <c:pt idx="93">
                  <c:v>1.0198793220504746E-16</c:v>
                </c:pt>
                <c:pt idx="94">
                  <c:v>1.6934558268364493E-16</c:v>
                </c:pt>
                <c:pt idx="95">
                  <c:v>2.8028692226279281E-16</c:v>
                </c:pt>
                <c:pt idx="96">
                  <c:v>4.6241900266337468E-16</c:v>
                </c:pt>
                <c:pt idx="97">
                  <c:v>7.6045301577988161E-16</c:v>
                </c:pt>
                <c:pt idx="98">
                  <c:v>1.2465593952295844E-15</c:v>
                </c:pt>
                <c:pt idx="99">
                  <c:v>2.0368424706709831E-15</c:v>
                </c:pt>
                <c:pt idx="100">
                  <c:v>3.3174606757371171E-15</c:v>
                </c:pt>
                <c:pt idx="101">
                  <c:v>5.385896471118537E-15</c:v>
                </c:pt>
                <c:pt idx="102">
                  <c:v>8.7159372410150138E-15</c:v>
                </c:pt>
                <c:pt idx="103">
                  <c:v>1.4059635569370826E-14</c:v>
                </c:pt>
                <c:pt idx="104">
                  <c:v>2.26067384107162E-14</c:v>
                </c:pt>
                <c:pt idx="105">
                  <c:v>3.6233111472204769E-14</c:v>
                </c:pt>
                <c:pt idx="106">
                  <c:v>5.7886491417976475E-14</c:v>
                </c:pt>
                <c:pt idx="107">
                  <c:v>9.2183395319432E-14</c:v>
                </c:pt>
                <c:pt idx="108">
                  <c:v>1.4632955402368573E-13</c:v>
                </c:pt>
                <c:pt idx="109">
                  <c:v>2.315342660344947E-13</c:v>
                </c:pt>
                <c:pt idx="110">
                  <c:v>3.6517612378772349E-13</c:v>
                </c:pt>
                <c:pt idx="111">
                  <c:v>5.7410767264675288E-13</c:v>
                </c:pt>
                <c:pt idx="112">
                  <c:v>8.9968028455455183E-13</c:v>
                </c:pt>
                <c:pt idx="113">
                  <c:v>1.4053578760768554E-12</c:v>
                </c:pt>
                <c:pt idx="114">
                  <c:v>2.1882127100129296E-12</c:v>
                </c:pt>
                <c:pt idx="115">
                  <c:v>3.3962215743801177E-12</c:v>
                </c:pt>
                <c:pt idx="116">
                  <c:v>5.2541972481822003E-12</c:v>
                </c:pt>
                <c:pt idx="117">
                  <c:v>8.1025291974728996E-12</c:v>
                </c:pt>
                <c:pt idx="118">
                  <c:v>1.2454856056073464E-11</c:v>
                </c:pt>
                <c:pt idx="119">
                  <c:v>1.9083617204422354E-11</c:v>
                </c:pt>
                <c:pt idx="120">
                  <c:v>2.9146509763228919E-11</c:v>
                </c:pt>
                <c:pt idx="121">
                  <c:v>4.4372744590828614E-11</c:v>
                </c:pt>
                <c:pt idx="122">
                  <c:v>6.7336401484604854E-11</c:v>
                </c:pt>
                <c:pt idx="123">
                  <c:v>1.0185618156837056E-10</c:v>
                </c:pt>
                <c:pt idx="124">
                  <c:v>1.5357791050849204E-10</c:v>
                </c:pt>
                <c:pt idx="125">
                  <c:v>2.3082029613057519E-10</c:v>
                </c:pt>
                <c:pt idx="126">
                  <c:v>3.4579850322130013E-10</c:v>
                </c:pt>
                <c:pt idx="127">
                  <c:v>5.1638795105370431E-10</c:v>
                </c:pt>
                <c:pt idx="128">
                  <c:v>7.6865767390854138E-10</c:v>
                </c:pt>
                <c:pt idx="129">
                  <c:v>1.1404958525754155E-9</c:v>
                </c:pt>
                <c:pt idx="130">
                  <c:v>1.6867795580049123E-9</c:v>
                </c:pt>
                <c:pt idx="131">
                  <c:v>2.4867196375223706E-9</c:v>
                </c:pt>
                <c:pt idx="132">
                  <c:v>3.6542579013266739E-9</c:v>
                </c:pt>
                <c:pt idx="133">
                  <c:v>5.352731279863037E-9</c:v>
                </c:pt>
                <c:pt idx="134">
                  <c:v>7.8154783400763277E-9</c:v>
                </c:pt>
                <c:pt idx="135">
                  <c:v>1.137468981133317E-8</c:v>
                </c:pt>
                <c:pt idx="136">
                  <c:v>1.6501652473527575E-8</c:v>
                </c:pt>
                <c:pt idx="137">
                  <c:v>2.3862678322838154E-8</c:v>
                </c:pt>
                <c:pt idx="138">
                  <c:v>3.4396544322483244E-8</c:v>
                </c:pt>
                <c:pt idx="139">
                  <c:v>4.9421317067927193E-8</c:v>
                </c:pt>
                <c:pt idx="140">
                  <c:v>7.0781162811211695E-8</c:v>
                </c:pt>
                <c:pt idx="141">
                  <c:v>1.0104735429743983E-7</c:v>
                </c:pt>
                <c:pt idx="142">
                  <c:v>1.4379244777516808E-7</c:v>
                </c:pt>
                <c:pt idx="143">
                  <c:v>2.0396285501536572E-7</c:v>
                </c:pt>
                <c:pt idx="144">
                  <c:v>2.8838320497479571E-7</c:v>
                </c:pt>
                <c:pt idx="145">
                  <c:v>4.0643651760967785E-7</c:v>
                </c:pt>
                <c:pt idx="146">
                  <c:v>5.7097797375144999E-7</c:v>
                </c:pt>
                <c:pt idx="147">
                  <c:v>7.9955780014264941E-7</c:v>
                </c:pt>
                <c:pt idx="148">
                  <c:v>1.1160515364437101E-6</c:v>
                </c:pt>
                <c:pt idx="149">
                  <c:v>1.5528249871941451E-6</c:v>
                </c:pt>
                <c:pt idx="150">
                  <c:v>2.1535980432436243E-6</c:v>
                </c:pt>
                <c:pt idx="151">
                  <c:v>2.9772181707230774E-6</c:v>
                </c:pt>
                <c:pt idx="152">
                  <c:v>4.1026129810653849E-6</c:v>
                </c:pt>
                <c:pt idx="153">
                  <c:v>5.6352646232707559E-6</c:v>
                </c:pt>
                <c:pt idx="154">
                  <c:v>7.7156399902721965E-6</c:v>
                </c:pt>
                <c:pt idx="155">
                  <c:v>1.0530123676496007E-5</c:v>
                </c:pt>
                <c:pt idx="156">
                  <c:v>1.4325139654424748E-5</c:v>
                </c:pt>
                <c:pt idx="157">
                  <c:v>1.9425317817007295E-5</c:v>
                </c:pt>
                <c:pt idx="158">
                  <c:v>2.6256768637087359E-5</c:v>
                </c:pt>
                <c:pt idx="159">
                  <c:v>3.5376779741376503E-5</c:v>
                </c:pt>
                <c:pt idx="160">
                  <c:v>4.7511549443202517E-5</c:v>
                </c:pt>
                <c:pt idx="161">
                  <c:v>6.3603932194371236E-5</c:v>
                </c:pt>
                <c:pt idx="162">
                  <c:v>8.4873598107976231E-5</c:v>
                </c:pt>
                <c:pt idx="163">
                  <c:v>1.12892512285291E-4</c:v>
                </c:pt>
                <c:pt idx="164">
                  <c:v>1.4967922907759858E-4</c:v>
                </c:pt>
                <c:pt idx="165">
                  <c:v>1.9781618108867329E-4</c:v>
                </c:pt>
                <c:pt idx="166">
                  <c:v>2.6059493179581412E-4</c:v>
                </c:pt>
                <c:pt idx="167">
                  <c:v>3.4219526243056643E-4</c:v>
                </c:pt>
                <c:pt idx="168">
                  <c:v>4.4790498507078644E-4</c:v>
                </c:pt>
                <c:pt idx="169">
                  <c:v>5.8438851942360019E-4</c:v>
                </c:pt>
                <c:pt idx="170">
                  <c:v>7.600135421137774E-4</c:v>
                </c:pt>
                <c:pt idx="171">
                  <c:v>9.8524641189771944E-4</c:v>
                </c:pt>
                <c:pt idx="172">
                  <c:v>1.2731285842437141E-3</c:v>
                </c:pt>
                <c:pt idx="173">
                  <c:v>1.6398478396468699E-3</c:v>
                </c:pt>
                <c:pt idx="174">
                  <c:v>2.1054198392731786E-3</c:v>
                </c:pt>
                <c:pt idx="175">
                  <c:v>2.6944972568073893E-3</c:v>
                </c:pt>
                <c:pt idx="176">
                  <c:v>3.4373254732619793E-3</c:v>
                </c:pt>
                <c:pt idx="177">
                  <c:v>4.3708655057858011E-3</c:v>
                </c:pt>
                <c:pt idx="178">
                  <c:v>5.5401064017956865E-3</c:v>
                </c:pt>
                <c:pt idx="179">
                  <c:v>6.9995906802228346E-3</c:v>
                </c:pt>
                <c:pt idx="180">
                  <c:v>8.8151774401643082E-3</c:v>
                </c:pt>
                <c:pt idx="181">
                  <c:v>1.106606836481481E-2</c:v>
                </c:pt>
                <c:pt idx="182">
                  <c:v>1.3847121889640213E-2</c:v>
                </c:pt>
                <c:pt idx="183">
                  <c:v>1.7271480127025198E-2</c:v>
                </c:pt>
                <c:pt idx="184">
                  <c:v>2.147353157986627E-2</c:v>
                </c:pt>
                <c:pt idx="185">
                  <c:v>2.6612230057581249E-2</c:v>
                </c:pt>
                <c:pt idx="186">
                  <c:v>3.2874786346712787E-2</c:v>
                </c:pt>
                <c:pt idx="187">
                  <c:v>4.0480743900293534E-2</c:v>
                </c:pt>
                <c:pt idx="188">
                  <c:v>4.9686442916548654E-2</c:v>
                </c:pt>
                <c:pt idx="189">
                  <c:v>6.0789868513404136E-2</c:v>
                </c:pt>
                <c:pt idx="190">
                  <c:v>7.413586812947992E-2</c:v>
                </c:pt>
                <c:pt idx="191">
                  <c:v>9.0121710688498294E-2</c:v>
                </c:pt>
                <c:pt idx="192">
                  <c:v>0.10920294539325708</c:v>
                </c:pt>
                <c:pt idx="193">
                  <c:v>0.13189950126866604</c:v>
                </c:pt>
                <c:pt idx="194">
                  <c:v>0.15880194982578708</c:v>
                </c:pt>
                <c:pt idx="195">
                  <c:v>0.19057783263243588</c:v>
                </c:pt>
                <c:pt idx="196">
                  <c:v>0.22797793341252109</c:v>
                </c:pt>
                <c:pt idx="197">
                  <c:v>0.27184235092859454</c:v>
                </c:pt>
                <c:pt idx="198">
                  <c:v>0.32310620482230712</c:v>
                </c:pt>
                <c:pt idx="199">
                  <c:v>0.3828047824130012</c:v>
                </c:pt>
                <c:pt idx="200">
                  <c:v>0.45207791092935096</c:v>
                </c:pt>
                <c:pt idx="201">
                  <c:v>0.53217331763953446</c:v>
                </c:pt>
                <c:pt idx="202">
                  <c:v>0.624448720831833</c:v>
                </c:pt>
                <c:pt idx="203">
                  <c:v>0.73037237865703519</c:v>
                </c:pt>
                <c:pt idx="204">
                  <c:v>0.8515218116277613</c:v>
                </c:pt>
                <c:pt idx="205">
                  <c:v>0.98958040927249558</c:v>
                </c:pt>
                <c:pt idx="206">
                  <c:v>1.146331633263888</c:v>
                </c:pt>
                <c:pt idx="207">
                  <c:v>1.3236505394428686</c:v>
                </c:pt>
                <c:pt idx="208">
                  <c:v>1.5234923606130977</c:v>
                </c:pt>
                <c:pt idx="209">
                  <c:v>1.747877921709309</c:v>
                </c:pt>
                <c:pt idx="210">
                  <c:v>1.998875699668333</c:v>
                </c:pt>
                <c:pt idx="211">
                  <c:v>2.2785803925082604</c:v>
                </c:pt>
                <c:pt idx="212">
                  <c:v>2.5890879258813015</c:v>
                </c:pt>
                <c:pt idx="213">
                  <c:v>2.9324669004635955</c:v>
                </c:pt>
                <c:pt idx="214">
                  <c:v>3.3107265693102388</c:v>
                </c:pt>
                <c:pt idx="215">
                  <c:v>3.7257815296051122</c:v>
                </c:pt>
                <c:pt idx="216">
                  <c:v>4.1794134164578631</c:v>
                </c:pt>
                <c:pt idx="217">
                  <c:v>4.6732299954409084</c:v>
                </c:pt>
                <c:pt idx="218">
                  <c:v>5.2086221628367539</c:v>
                </c:pt>
                <c:pt idx="219">
                  <c:v>5.786719475058562</c:v>
                </c:pt>
                <c:pt idx="220">
                  <c:v>6.408344938006894</c:v>
                </c:pt>
                <c:pt idx="221">
                  <c:v>7.0739698895203764</c:v>
                </c:pt>
                <c:pt idx="222">
                  <c:v>7.7836698996505573</c:v>
                </c:pt>
                <c:pt idx="223">
                  <c:v>8.5370826902426344</c:v>
                </c:pt>
                <c:pt idx="224">
                  <c:v>9.3333691332919511</c:v>
                </c:pt>
                <c:pt idx="225">
                  <c:v>10.171178423038194</c:v>
                </c:pt>
                <c:pt idx="226">
                  <c:v>11.048618526391474</c:v>
                </c:pt>
                <c:pt idx="227">
                  <c:v>11.963232997223777</c:v>
                </c:pt>
                <c:pt idx="228">
                  <c:v>12.911985190160104</c:v>
                </c:pt>
                <c:pt idx="229">
                  <c:v>13.891250827451852</c:v>
                </c:pt>
                <c:pt idx="230">
                  <c:v>14.896819757951846</c:v>
                </c:pt>
                <c:pt idx="231">
                  <c:v>15.923907600829851</c:v>
                </c:pt>
                <c:pt idx="232">
                  <c:v>16.967177790278921</c:v>
                </c:pt>
                <c:pt idx="233">
                  <c:v>18.020774334016245</c:v>
                </c:pt>
                <c:pt idx="234">
                  <c:v>19.078365371946965</c:v>
                </c:pt>
                <c:pt idx="235">
                  <c:v>20.133197377060352</c:v>
                </c:pt>
                <c:pt idx="236">
                  <c:v>21.17815958453274</c:v>
                </c:pt>
                <c:pt idx="237">
                  <c:v>22.205857973973259</c:v>
                </c:pt>
                <c:pt idx="238">
                  <c:v>23.208697871207985</c:v>
                </c:pt>
                <c:pt idx="239">
                  <c:v>24.178973987748716</c:v>
                </c:pt>
                <c:pt idx="240">
                  <c:v>25.108966486020201</c:v>
                </c:pt>
                <c:pt idx="241">
                  <c:v>25.991041454221865</c:v>
                </c:pt>
                <c:pt idx="242">
                  <c:v>26.817754003600221</c:v>
                </c:pt>
                <c:pt idx="243">
                  <c:v>27.581952069372857</c:v>
                </c:pt>
                <c:pt idx="244">
                  <c:v>28.276878910020521</c:v>
                </c:pt>
                <c:pt idx="245">
                  <c:v>28.896272262337344</c:v>
                </c:pt>
                <c:pt idx="246">
                  <c:v>29.434458124236745</c:v>
                </c:pt>
                <c:pt idx="247">
                  <c:v>29.886437204986272</c:v>
                </c:pt>
                <c:pt idx="248">
                  <c:v>30.247962202736229</c:v>
                </c:pt>
                <c:pt idx="249">
                  <c:v>30.515604239647459</c:v>
                </c:pt>
                <c:pt idx="250">
                  <c:v>30.686807001673415</c:v>
                </c:pt>
                <c:pt idx="251">
                  <c:v>30.759927387603156</c:v>
                </c:pt>
                <c:pt idx="252">
                  <c:v>30.734261763419973</c:v>
                </c:pt>
                <c:pt idx="253">
                  <c:v>30.610057235295134</c:v>
                </c:pt>
                <c:pt idx="254">
                  <c:v>30.388507688638782</c:v>
                </c:pt>
                <c:pt idx="255">
                  <c:v>30.071734682001026</c:v>
                </c:pt>
                <c:pt idx="256">
                  <c:v>29.662753623430437</c:v>
                </c:pt>
                <c:pt idx="257">
                  <c:v>29.165425983420455</c:v>
                </c:pt>
                <c:pt idx="258">
                  <c:v>28.584398603502315</c:v>
                </c:pt>
                <c:pt idx="259">
                  <c:v>27.925031434327934</c:v>
                </c:pt>
                <c:pt idx="260">
                  <c:v>27.193315274226777</c:v>
                </c:pt>
                <c:pt idx="261">
                  <c:v>26.395781272512277</c:v>
                </c:pt>
                <c:pt idx="262">
                  <c:v>25.539404106546346</c:v>
                </c:pt>
                <c:pt idx="263">
                  <c:v>24.631500834663967</c:v>
                </c:pt>
                <c:pt idx="264">
                  <c:v>23.679627467137077</c:v>
                </c:pt>
                <c:pt idx="265">
                  <c:v>22.691475284748176</c:v>
                </c:pt>
                <c:pt idx="266">
                  <c:v>21.674768871230917</c:v>
                </c:pt>
                <c:pt idx="267">
                  <c:v>20.63716771532777</c:v>
                </c:pt>
                <c:pt idx="268">
                  <c:v>19.58617308538275</c:v>
                </c:pt>
                <c:pt idx="269">
                  <c:v>18.529041690237403</c:v>
                </c:pt>
                <c:pt idx="270">
                  <c:v>17.472707421624673</c:v>
                </c:pt>
                <c:pt idx="271">
                  <c:v>16.42371223276416</c:v>
                </c:pt>
                <c:pt idx="272">
                  <c:v>15.388146953283364</c:v>
                </c:pt>
                <c:pt idx="273">
                  <c:v>14.37160257979578</c:v>
                </c:pt>
                <c:pt idx="274">
                  <c:v>13.379132322098849</c:v>
                </c:pt>
                <c:pt idx="275">
                  <c:v>12.415224434175784</c:v>
                </c:pt>
                <c:pt idx="276">
                  <c:v>11.483785623462518</c:v>
                </c:pt>
                <c:pt idx="277">
                  <c:v>10.588134616769164</c:v>
                </c:pt>
                <c:pt idx="278">
                  <c:v>9.7310052714126698</c:v>
                </c:pt>
                <c:pt idx="279">
                  <c:v>8.9145584590165203</c:v>
                </c:pt>
                <c:pt idx="280">
                  <c:v>8.1404018194221752</c:v>
                </c:pt>
                <c:pt idx="281">
                  <c:v>7.4096163844593805</c:v>
                </c:pt>
                <c:pt idx="282">
                  <c:v>6.722789006076253</c:v>
                </c:pt>
                <c:pt idx="283">
                  <c:v>6.0800494896656971</c:v>
                </c:pt>
                <c:pt idx="284">
                  <c:v>5.4811113295797842</c:v>
                </c:pt>
                <c:pt idx="285">
                  <c:v>4.9253149672764511</c:v>
                </c:pt>
                <c:pt idx="286">
                  <c:v>4.411672540164683</c:v>
                </c:pt>
                <c:pt idx="287">
                  <c:v>3.938913157429579</c:v>
                </c:pt>
                <c:pt idx="288">
                  <c:v>3.5055278240660459</c:v>
                </c:pt>
                <c:pt idx="289">
                  <c:v>3.1098132320397398</c:v>
                </c:pt>
                <c:pt idx="290">
                  <c:v>2.7499137439532713</c:v>
                </c:pt>
                <c:pt idx="291">
                  <c:v>2.4238610059999424</c:v>
                </c:pt>
                <c:pt idx="292">
                  <c:v>2.1296107397707025</c:v>
                </c:pt>
                <c:pt idx="293">
                  <c:v>1.865076373426769</c:v>
                </c:pt>
                <c:pt idx="294">
                  <c:v>1.6281592790620731</c:v>
                </c:pt>
                <c:pt idx="295">
                  <c:v>1.4167754824204348</c:v>
                </c:pt>
                <c:pt idx="296">
                  <c:v>1.2288788016518588</c:v>
                </c:pt>
                <c:pt idx="297">
                  <c:v>1.0624804521289055</c:v>
                </c:pt>
                <c:pt idx="298">
                  <c:v>0.91566522360974845</c:v>
                </c:pt>
                <c:pt idx="299">
                  <c:v>0.78660439378470337</c:v>
                </c:pt>
                <c:pt idx="300">
                  <c:v>0.67356558843439074</c:v>
                </c:pt>
                <c:pt idx="301">
                  <c:v>0.57491983336742913</c:v>
                </c:pt>
                <c:pt idx="302">
                  <c:v>0.48914606759371831</c:v>
                </c:pt>
                <c:pt idx="303">
                  <c:v>0.41483340166015226</c:v>
                </c:pt>
                <c:pt idx="304">
                  <c:v>0.35068141073685033</c:v>
                </c:pt>
                <c:pt idx="305">
                  <c:v>0.29549875001814951</c:v>
                </c:pt>
                <c:pt idx="306">
                  <c:v>0.24820037148100851</c:v>
                </c:pt>
                <c:pt idx="307">
                  <c:v>0.20780360722662131</c:v>
                </c:pt>
                <c:pt idx="308">
                  <c:v>0.17342336669531583</c:v>
                </c:pt>
                <c:pt idx="309">
                  <c:v>0.1442666741063143</c:v>
                </c:pt>
                <c:pt idx="310">
                  <c:v>0.11962674956180604</c:v>
                </c:pt>
                <c:pt idx="311">
                  <c:v>9.8876813291796956E-2</c:v>
                </c:pt>
                <c:pt idx="312">
                  <c:v>8.1463768306034121E-2</c:v>
                </c:pt>
                <c:pt idx="313">
                  <c:v>6.6901892940257099E-2</c:v>
                </c:pt>
                <c:pt idx="314">
                  <c:v>5.4766651988055401E-2</c:v>
                </c:pt>
                <c:pt idx="315">
                  <c:v>4.4688713725925568E-2</c:v>
                </c:pt>
                <c:pt idx="316">
                  <c:v>3.6348240481592818E-2</c:v>
                </c:pt>
                <c:pt idx="317">
                  <c:v>2.9469502672805702E-2</c:v>
                </c:pt>
                <c:pt idx="318">
                  <c:v>2.3815850570836624E-2</c:v>
                </c:pt>
                <c:pt idx="319">
                  <c:v>1.9185064454765768E-2</c:v>
                </c:pt>
                <c:pt idx="320">
                  <c:v>1.5405092287508672E-2</c:v>
                </c:pt>
                <c:pt idx="321">
                  <c:v>1.2330174477283906E-2</c:v>
                </c:pt>
                <c:pt idx="322">
                  <c:v>9.8373475629484498E-3</c:v>
                </c:pt>
                <c:pt idx="323">
                  <c:v>7.8233126235332569E-3</c:v>
                </c:pt>
                <c:pt idx="324">
                  <c:v>6.2016496880832484E-3</c:v>
                </c:pt>
                <c:pt idx="325">
                  <c:v>4.9003562288420328E-3</c:v>
                </c:pt>
                <c:pt idx="326">
                  <c:v>3.8596857744356387E-3</c:v>
                </c:pt>
                <c:pt idx="327">
                  <c:v>3.0302615999077509E-3</c:v>
                </c:pt>
                <c:pt idx="328">
                  <c:v>2.3714401663059875E-3</c:v>
                </c:pt>
                <c:pt idx="329">
                  <c:v>1.8498993357237716E-3</c:v>
                </c:pt>
                <c:pt idx="330">
                  <c:v>1.4384272349534561E-3</c:v>
                </c:pt>
                <c:pt idx="331">
                  <c:v>1.1148888551984033E-3</c:v>
                </c:pt>
                <c:pt idx="332">
                  <c:v>8.6134894642353075E-4</c:v>
                </c:pt>
                <c:pt idx="333">
                  <c:v>6.6333139931376117E-4</c:v>
                </c:pt>
                <c:pt idx="334">
                  <c:v>5.0919702778483809E-4</c:v>
                </c:pt>
                <c:pt idx="335">
                  <c:v>3.896234076957389E-4</c:v>
                </c:pt>
                <c:pt idx="336">
                  <c:v>2.971721434531619E-4</c:v>
                </c:pt>
                <c:pt idx="337">
                  <c:v>2.2593058614134453E-4</c:v>
                </c:pt>
                <c:pt idx="338">
                  <c:v>1.7121658760935264E-4</c:v>
                </c:pt>
                <c:pt idx="339">
                  <c:v>1.2933632638848419E-4</c:v>
                </c:pt>
                <c:pt idx="340">
                  <c:v>9.7386572515339314E-5</c:v>
                </c:pt>
                <c:pt idx="341">
                  <c:v>7.3093964366071373E-5</c:v>
                </c:pt>
                <c:pt idx="342">
                  <c:v>5.4684951210406767E-5</c:v>
                </c:pt>
                <c:pt idx="343">
                  <c:v>4.0781013680558654E-5</c:v>
                </c:pt>
                <c:pt idx="344">
                  <c:v>3.0314616627821674E-5</c:v>
                </c:pt>
                <c:pt idx="345">
                  <c:v>2.2462082595662131E-5</c:v>
                </c:pt>
                <c:pt idx="346">
                  <c:v>1.6590208163473399E-5</c:v>
                </c:pt>
                <c:pt idx="347">
                  <c:v>1.2213989060171603E-5</c:v>
                </c:pt>
                <c:pt idx="348">
                  <c:v>8.9632826947786159E-6</c:v>
                </c:pt>
                <c:pt idx="349">
                  <c:v>6.5566278957464047E-6</c:v>
                </c:pt>
                <c:pt idx="350">
                  <c:v>4.7807700622985614E-6</c:v>
                </c:pt>
                <c:pt idx="351">
                  <c:v>3.4747138969960383E-6</c:v>
                </c:pt>
                <c:pt idx="352">
                  <c:v>2.5173530152697793E-6</c:v>
                </c:pt>
                <c:pt idx="353">
                  <c:v>1.8179128895634027E-6</c:v>
                </c:pt>
                <c:pt idx="354">
                  <c:v>1.3085969136310503E-6</c:v>
                </c:pt>
                <c:pt idx="355">
                  <c:v>9.3895026814670552E-7</c:v>
                </c:pt>
                <c:pt idx="356">
                  <c:v>6.7155743993761173E-7</c:v>
                </c:pt>
                <c:pt idx="357">
                  <c:v>4.7877075610489135E-7</c:v>
                </c:pt>
                <c:pt idx="358">
                  <c:v>3.4023261386973319E-7</c:v>
                </c:pt>
                <c:pt idx="359">
                  <c:v>2.4100616049429042E-7</c:v>
                </c:pt>
                <c:pt idx="360">
                  <c:v>1.7017047932533038E-7</c:v>
                </c:pt>
                <c:pt idx="361">
                  <c:v>1.1976893182271578E-7</c:v>
                </c:pt>
                <c:pt idx="362">
                  <c:v>8.4024900383765132E-8</c:v>
                </c:pt>
                <c:pt idx="363">
                  <c:v>5.8759178067339835E-8</c:v>
                </c:pt>
                <c:pt idx="364">
                  <c:v>4.0958806573513674E-8</c:v>
                </c:pt>
                <c:pt idx="365">
                  <c:v>2.8459204195844717E-8</c:v>
                </c:pt>
                <c:pt idx="366">
                  <c:v>1.9710701699239781E-8</c:v>
                </c:pt>
                <c:pt idx="367">
                  <c:v>1.3607717823847405E-8</c:v>
                </c:pt>
                <c:pt idx="368">
                  <c:v>9.3642366481558609E-9</c:v>
                </c:pt>
                <c:pt idx="369">
                  <c:v>6.4233759571628536E-9</c:v>
                </c:pt>
                <c:pt idx="370">
                  <c:v>4.3919580077460712E-9</c:v>
                </c:pt>
                <c:pt idx="371">
                  <c:v>2.9933458110311571E-9</c:v>
                </c:pt>
                <c:pt idx="372">
                  <c:v>2.0335716624130339E-9</c:v>
                </c:pt>
                <c:pt idx="373">
                  <c:v>1.3771014844166017E-9</c:v>
                </c:pt>
                <c:pt idx="374">
                  <c:v>9.2955756013772653E-10</c:v>
                </c:pt>
                <c:pt idx="375">
                  <c:v>6.2544698626239761E-10</c:v>
                </c:pt>
                <c:pt idx="376">
                  <c:v>4.1947742844194794E-10</c:v>
                </c:pt>
                <c:pt idx="377">
                  <c:v>2.8043393476697685E-10</c:v>
                </c:pt>
                <c:pt idx="378">
                  <c:v>1.868772394909792E-10</c:v>
                </c:pt>
                <c:pt idx="379">
                  <c:v>1.2413267966702406E-10</c:v>
                </c:pt>
                <c:pt idx="380">
                  <c:v>8.2190141293933978E-11</c:v>
                </c:pt>
                <c:pt idx="381">
                  <c:v>5.4244685969669725E-11</c:v>
                </c:pt>
                <c:pt idx="382">
                  <c:v>3.56860555807745E-11</c:v>
                </c:pt>
                <c:pt idx="383">
                  <c:v>2.3401504082838901E-11</c:v>
                </c:pt>
                <c:pt idx="384">
                  <c:v>1.5296528200724575E-11</c:v>
                </c:pt>
                <c:pt idx="385">
                  <c:v>9.9665728981113072E-12</c:v>
                </c:pt>
                <c:pt idx="386">
                  <c:v>6.4729566646474732E-12</c:v>
                </c:pt>
                <c:pt idx="387">
                  <c:v>4.1904766714118668E-12</c:v>
                </c:pt>
                <c:pt idx="388">
                  <c:v>2.7041328929523632E-12</c:v>
                </c:pt>
                <c:pt idx="389">
                  <c:v>1.7393881640065625E-12</c:v>
                </c:pt>
                <c:pt idx="390">
                  <c:v>1.1152413565103044E-12</c:v>
                </c:pt>
                <c:pt idx="391">
                  <c:v>7.1276291843528954E-13</c:v>
                </c:pt>
                <c:pt idx="392">
                  <c:v>4.5407250438886153E-13</c:v>
                </c:pt>
                <c:pt idx="393">
                  <c:v>2.8834285079346971E-13</c:v>
                </c:pt>
                <c:pt idx="394">
                  <c:v>1.825143630185916E-13</c:v>
                </c:pt>
                <c:pt idx="395">
                  <c:v>1.1515658628005537E-13</c:v>
                </c:pt>
                <c:pt idx="396">
                  <c:v>7.2424314463096315E-14</c:v>
                </c:pt>
                <c:pt idx="397">
                  <c:v>4.5402929969177851E-14</c:v>
                </c:pt>
                <c:pt idx="398">
                  <c:v>2.8371823057641949E-14</c:v>
                </c:pt>
                <c:pt idx="399">
                  <c:v>1.7672357212123934E-14</c:v>
                </c:pt>
                <c:pt idx="400">
                  <c:v>1.0972500162681438E-14</c:v>
                </c:pt>
                <c:pt idx="401">
                  <c:v>6.7907944721257198E-15</c:v>
                </c:pt>
                <c:pt idx="402">
                  <c:v>4.1892806220096563E-15</c:v>
                </c:pt>
                <c:pt idx="403">
                  <c:v>2.5760969011078762E-15</c:v>
                </c:pt>
                <c:pt idx="404">
                  <c:v>1.5790242996100692E-15</c:v>
                </c:pt>
                <c:pt idx="405">
                  <c:v>9.6476004156859046E-16</c:v>
                </c:pt>
                <c:pt idx="406">
                  <c:v>5.8756196909499517E-16</c:v>
                </c:pt>
                <c:pt idx="407">
                  <c:v>3.5669081288883076E-16</c:v>
                </c:pt>
                <c:pt idx="408">
                  <c:v>2.1584105019924657E-16</c:v>
                </c:pt>
                <c:pt idx="409">
                  <c:v>1.301907243217859E-16</c:v>
                </c:pt>
                <c:pt idx="410">
                  <c:v>7.8276232928757784E-17</c:v>
                </c:pt>
                <c:pt idx="411">
                  <c:v>4.6911969526820735E-17</c:v>
                </c:pt>
                <c:pt idx="412">
                  <c:v>2.8024720635708735E-17</c:v>
                </c:pt>
                <c:pt idx="413">
                  <c:v>1.6687942452655583E-17</c:v>
                </c:pt>
                <c:pt idx="414">
                  <c:v>9.9053122548047097E-18</c:v>
                </c:pt>
                <c:pt idx="415">
                  <c:v>5.8605371598963417E-18</c:v>
                </c:pt>
                <c:pt idx="416">
                  <c:v>3.4562930111252936E-18</c:v>
                </c:pt>
                <c:pt idx="417">
                  <c:v>2.0318308881199806E-18</c:v>
                </c:pt>
                <c:pt idx="418">
                  <c:v>1.1906070208587352E-18</c:v>
                </c:pt>
                <c:pt idx="419">
                  <c:v>6.9542963874927421E-19</c:v>
                </c:pt>
                <c:pt idx="420">
                  <c:v>4.0489445471783578E-19</c:v>
                </c:pt>
                <c:pt idx="421">
                  <c:v>2.3498186023624108E-19</c:v>
                </c:pt>
                <c:pt idx="422">
                  <c:v>1.3593482179295103E-19</c:v>
                </c:pt>
                <c:pt idx="423">
                  <c:v>7.8384642639921488E-20</c:v>
                </c:pt>
                <c:pt idx="424">
                  <c:v>4.5054183043414978E-20</c:v>
                </c:pt>
                <c:pt idx="425">
                  <c:v>2.5813276386499339E-20</c:v>
                </c:pt>
                <c:pt idx="426">
                  <c:v>1.4741952914336366E-20</c:v>
                </c:pt>
                <c:pt idx="427">
                  <c:v>8.3921025823771636E-21</c:v>
                </c:pt>
                <c:pt idx="428">
                  <c:v>4.7620113256403374E-21</c:v>
                </c:pt>
                <c:pt idx="429">
                  <c:v>2.6934811463544412E-21</c:v>
                </c:pt>
                <c:pt idx="430">
                  <c:v>1.518592783856315E-21</c:v>
                </c:pt>
                <c:pt idx="431">
                  <c:v>8.5343922501871434E-22</c:v>
                </c:pt>
                <c:pt idx="432">
                  <c:v>4.7808789025008129E-22</c:v>
                </c:pt>
                <c:pt idx="433">
                  <c:v>2.6696034996464025E-22</c:v>
                </c:pt>
                <c:pt idx="434">
                  <c:v>1.4859002593551367E-22</c:v>
                </c:pt>
                <c:pt idx="435">
                  <c:v>8.2439705171783755E-23</c:v>
                </c:pt>
                <c:pt idx="436">
                  <c:v>4.5591835532470687E-23</c:v>
                </c:pt>
                <c:pt idx="437">
                  <c:v>2.5132841973818805E-23</c:v>
                </c:pt>
                <c:pt idx="438">
                  <c:v>1.3810201005940566E-23</c:v>
                </c:pt>
                <c:pt idx="439">
                  <c:v>7.5641873132579032E-24</c:v>
                </c:pt>
                <c:pt idx="440">
                  <c:v>4.1297943502817996E-24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CF-4242-9A20-6E698CB472A7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212.40827971171507</c:v>
                </c:pt>
                <c:pt idx="1">
                  <c:v>212.35827971171511</c:v>
                </c:pt>
                <c:pt idx="2">
                  <c:v>212.30827971171516</c:v>
                </c:pt>
                <c:pt idx="3">
                  <c:v>212.2582797117152</c:v>
                </c:pt>
                <c:pt idx="4">
                  <c:v>212.20827971171525</c:v>
                </c:pt>
                <c:pt idx="5">
                  <c:v>212.15827971171529</c:v>
                </c:pt>
                <c:pt idx="6">
                  <c:v>212.10827971171534</c:v>
                </c:pt>
                <c:pt idx="7">
                  <c:v>212.05827971171539</c:v>
                </c:pt>
                <c:pt idx="8">
                  <c:v>212.00827971171543</c:v>
                </c:pt>
                <c:pt idx="9">
                  <c:v>211.95827971171548</c:v>
                </c:pt>
                <c:pt idx="10">
                  <c:v>211.90827971171552</c:v>
                </c:pt>
                <c:pt idx="11">
                  <c:v>211.85827971171557</c:v>
                </c:pt>
                <c:pt idx="12">
                  <c:v>211.80827971171561</c:v>
                </c:pt>
                <c:pt idx="13">
                  <c:v>211.75827971171566</c:v>
                </c:pt>
                <c:pt idx="14">
                  <c:v>211.7082797117157</c:v>
                </c:pt>
                <c:pt idx="15">
                  <c:v>211.65827971171575</c:v>
                </c:pt>
                <c:pt idx="16">
                  <c:v>211.6082797117158</c:v>
                </c:pt>
                <c:pt idx="17">
                  <c:v>211.55827971171584</c:v>
                </c:pt>
                <c:pt idx="18">
                  <c:v>211.50827971171589</c:v>
                </c:pt>
                <c:pt idx="19">
                  <c:v>211.45827971171593</c:v>
                </c:pt>
                <c:pt idx="20">
                  <c:v>211.40827971171598</c:v>
                </c:pt>
                <c:pt idx="21">
                  <c:v>211.35827971171602</c:v>
                </c:pt>
                <c:pt idx="22">
                  <c:v>211.30827971171607</c:v>
                </c:pt>
                <c:pt idx="23">
                  <c:v>211.25827971171611</c:v>
                </c:pt>
                <c:pt idx="24">
                  <c:v>211.20827971171616</c:v>
                </c:pt>
                <c:pt idx="25">
                  <c:v>211.1582797117162</c:v>
                </c:pt>
                <c:pt idx="26">
                  <c:v>211.10827971171625</c:v>
                </c:pt>
                <c:pt idx="27">
                  <c:v>211.0582797117163</c:v>
                </c:pt>
                <c:pt idx="28">
                  <c:v>211.00827971171634</c:v>
                </c:pt>
                <c:pt idx="29">
                  <c:v>210.95827971171639</c:v>
                </c:pt>
                <c:pt idx="30">
                  <c:v>210.90827971171643</c:v>
                </c:pt>
                <c:pt idx="31">
                  <c:v>210.85827971171648</c:v>
                </c:pt>
                <c:pt idx="32">
                  <c:v>210.80827971171652</c:v>
                </c:pt>
                <c:pt idx="33">
                  <c:v>210.75827971171657</c:v>
                </c:pt>
                <c:pt idx="34">
                  <c:v>210.70827971171661</c:v>
                </c:pt>
                <c:pt idx="35">
                  <c:v>210.65827971171666</c:v>
                </c:pt>
                <c:pt idx="36">
                  <c:v>210.6082797117167</c:v>
                </c:pt>
                <c:pt idx="37">
                  <c:v>210.55827971171675</c:v>
                </c:pt>
                <c:pt idx="38">
                  <c:v>210.5082797117168</c:v>
                </c:pt>
                <c:pt idx="39">
                  <c:v>210.45827971171684</c:v>
                </c:pt>
                <c:pt idx="40">
                  <c:v>210.40827971171689</c:v>
                </c:pt>
                <c:pt idx="41">
                  <c:v>210.35827971171693</c:v>
                </c:pt>
                <c:pt idx="42">
                  <c:v>210.30827971171698</c:v>
                </c:pt>
                <c:pt idx="43">
                  <c:v>210.25827971171702</c:v>
                </c:pt>
                <c:pt idx="44">
                  <c:v>210.20827971171707</c:v>
                </c:pt>
                <c:pt idx="45">
                  <c:v>210.15827971171711</c:v>
                </c:pt>
                <c:pt idx="46">
                  <c:v>210.10827971171716</c:v>
                </c:pt>
                <c:pt idx="47">
                  <c:v>210.0582797117172</c:v>
                </c:pt>
                <c:pt idx="48">
                  <c:v>210.00827971171725</c:v>
                </c:pt>
                <c:pt idx="49">
                  <c:v>209.9582797117173</c:v>
                </c:pt>
                <c:pt idx="50">
                  <c:v>209.90827971171734</c:v>
                </c:pt>
                <c:pt idx="51">
                  <c:v>209.85827971171739</c:v>
                </c:pt>
                <c:pt idx="52">
                  <c:v>209.80827971171743</c:v>
                </c:pt>
                <c:pt idx="53">
                  <c:v>209.75827971171748</c:v>
                </c:pt>
                <c:pt idx="54">
                  <c:v>209.70827971171752</c:v>
                </c:pt>
                <c:pt idx="55">
                  <c:v>209.65827971171757</c:v>
                </c:pt>
                <c:pt idx="56">
                  <c:v>209.60827971171761</c:v>
                </c:pt>
                <c:pt idx="57">
                  <c:v>209.55827971171766</c:v>
                </c:pt>
                <c:pt idx="58">
                  <c:v>209.50827971171771</c:v>
                </c:pt>
                <c:pt idx="59">
                  <c:v>209.45827971171775</c:v>
                </c:pt>
                <c:pt idx="60">
                  <c:v>209.4082797117178</c:v>
                </c:pt>
                <c:pt idx="61">
                  <c:v>209.35827971171784</c:v>
                </c:pt>
                <c:pt idx="62">
                  <c:v>209.30827971171789</c:v>
                </c:pt>
                <c:pt idx="63">
                  <c:v>209.25827971171793</c:v>
                </c:pt>
                <c:pt idx="64">
                  <c:v>209.20827971171798</c:v>
                </c:pt>
                <c:pt idx="65">
                  <c:v>209.15827971171802</c:v>
                </c:pt>
                <c:pt idx="66">
                  <c:v>209.10827971171807</c:v>
                </c:pt>
                <c:pt idx="67">
                  <c:v>209.05827971171811</c:v>
                </c:pt>
                <c:pt idx="68">
                  <c:v>209.00827971171816</c:v>
                </c:pt>
                <c:pt idx="69">
                  <c:v>208.95827971171821</c:v>
                </c:pt>
                <c:pt idx="70">
                  <c:v>208.90827971171825</c:v>
                </c:pt>
                <c:pt idx="71">
                  <c:v>208.8582797117183</c:v>
                </c:pt>
                <c:pt idx="72">
                  <c:v>208.80827971171834</c:v>
                </c:pt>
                <c:pt idx="73">
                  <c:v>208.75827971171839</c:v>
                </c:pt>
                <c:pt idx="74">
                  <c:v>208.70827971171843</c:v>
                </c:pt>
                <c:pt idx="75">
                  <c:v>208.65827971171848</c:v>
                </c:pt>
                <c:pt idx="76">
                  <c:v>208.60827971171852</c:v>
                </c:pt>
                <c:pt idx="77">
                  <c:v>208.55827971171857</c:v>
                </c:pt>
                <c:pt idx="78">
                  <c:v>208.50827971171861</c:v>
                </c:pt>
                <c:pt idx="79">
                  <c:v>208.45827971171866</c:v>
                </c:pt>
                <c:pt idx="80">
                  <c:v>208.40827971171871</c:v>
                </c:pt>
                <c:pt idx="81">
                  <c:v>208.35827971171875</c:v>
                </c:pt>
                <c:pt idx="82">
                  <c:v>208.3082797117188</c:v>
                </c:pt>
                <c:pt idx="83">
                  <c:v>208.25827971171884</c:v>
                </c:pt>
                <c:pt idx="84">
                  <c:v>208.20827971171889</c:v>
                </c:pt>
                <c:pt idx="85">
                  <c:v>208.15827971171893</c:v>
                </c:pt>
                <c:pt idx="86">
                  <c:v>208.10827971171898</c:v>
                </c:pt>
                <c:pt idx="87">
                  <c:v>208.05827971171902</c:v>
                </c:pt>
                <c:pt idx="88">
                  <c:v>208.00827971171907</c:v>
                </c:pt>
                <c:pt idx="89">
                  <c:v>207.95827971171911</c:v>
                </c:pt>
                <c:pt idx="90">
                  <c:v>207.90827971171916</c:v>
                </c:pt>
                <c:pt idx="91">
                  <c:v>207.85827971171921</c:v>
                </c:pt>
                <c:pt idx="92">
                  <c:v>207.80827971171925</c:v>
                </c:pt>
                <c:pt idx="93">
                  <c:v>207.7582797117193</c:v>
                </c:pt>
                <c:pt idx="94">
                  <c:v>207.70827971171934</c:v>
                </c:pt>
                <c:pt idx="95">
                  <c:v>207.65827971171939</c:v>
                </c:pt>
                <c:pt idx="96">
                  <c:v>207.60827971171943</c:v>
                </c:pt>
                <c:pt idx="97">
                  <c:v>207.55827971171948</c:v>
                </c:pt>
                <c:pt idx="98">
                  <c:v>207.50827971171952</c:v>
                </c:pt>
                <c:pt idx="99">
                  <c:v>207.45827971171957</c:v>
                </c:pt>
                <c:pt idx="100">
                  <c:v>207.40827971171962</c:v>
                </c:pt>
                <c:pt idx="101">
                  <c:v>207.35827971171966</c:v>
                </c:pt>
                <c:pt idx="102">
                  <c:v>207.30827971171971</c:v>
                </c:pt>
                <c:pt idx="103">
                  <c:v>207.25827971171975</c:v>
                </c:pt>
                <c:pt idx="104">
                  <c:v>207.2082797117198</c:v>
                </c:pt>
                <c:pt idx="105">
                  <c:v>207.15827971171984</c:v>
                </c:pt>
                <c:pt idx="106">
                  <c:v>207.10827971171989</c:v>
                </c:pt>
                <c:pt idx="107">
                  <c:v>207.05827971171993</c:v>
                </c:pt>
                <c:pt idx="108">
                  <c:v>207.00827971171998</c:v>
                </c:pt>
                <c:pt idx="109">
                  <c:v>206.95827971172002</c:v>
                </c:pt>
                <c:pt idx="110">
                  <c:v>206.90827971172007</c:v>
                </c:pt>
                <c:pt idx="111">
                  <c:v>206.85827971172012</c:v>
                </c:pt>
                <c:pt idx="112">
                  <c:v>206.80827971172016</c:v>
                </c:pt>
                <c:pt idx="113">
                  <c:v>206.75827971172021</c:v>
                </c:pt>
                <c:pt idx="114">
                  <c:v>206.70827971172025</c:v>
                </c:pt>
                <c:pt idx="115">
                  <c:v>206.6582797117203</c:v>
                </c:pt>
                <c:pt idx="116">
                  <c:v>206.60827971172034</c:v>
                </c:pt>
                <c:pt idx="117">
                  <c:v>206.55827971172039</c:v>
                </c:pt>
                <c:pt idx="118">
                  <c:v>206.50827971172043</c:v>
                </c:pt>
                <c:pt idx="119">
                  <c:v>206.45827971172048</c:v>
                </c:pt>
                <c:pt idx="120">
                  <c:v>206.40827971172052</c:v>
                </c:pt>
                <c:pt idx="121">
                  <c:v>206.35827971172057</c:v>
                </c:pt>
                <c:pt idx="122">
                  <c:v>206.30827971172062</c:v>
                </c:pt>
                <c:pt idx="123">
                  <c:v>206.25827971172066</c:v>
                </c:pt>
                <c:pt idx="124">
                  <c:v>206.20827971172071</c:v>
                </c:pt>
                <c:pt idx="125">
                  <c:v>206.15827971172075</c:v>
                </c:pt>
                <c:pt idx="126">
                  <c:v>206.1082797117208</c:v>
                </c:pt>
                <c:pt idx="127">
                  <c:v>206.05827971172084</c:v>
                </c:pt>
                <c:pt idx="128">
                  <c:v>206.00827971172089</c:v>
                </c:pt>
                <c:pt idx="129">
                  <c:v>205.95827971172093</c:v>
                </c:pt>
                <c:pt idx="130">
                  <c:v>205.90827971172098</c:v>
                </c:pt>
                <c:pt idx="131">
                  <c:v>205.85827971172102</c:v>
                </c:pt>
                <c:pt idx="132">
                  <c:v>205.80827971172107</c:v>
                </c:pt>
                <c:pt idx="133">
                  <c:v>205.75827971172112</c:v>
                </c:pt>
                <c:pt idx="134">
                  <c:v>205.70827971172116</c:v>
                </c:pt>
                <c:pt idx="135">
                  <c:v>205.65827971172121</c:v>
                </c:pt>
                <c:pt idx="136">
                  <c:v>205.60827971172125</c:v>
                </c:pt>
                <c:pt idx="137">
                  <c:v>205.5582797117213</c:v>
                </c:pt>
                <c:pt idx="138">
                  <c:v>205.50827971172134</c:v>
                </c:pt>
                <c:pt idx="139">
                  <c:v>205.45827971172139</c:v>
                </c:pt>
                <c:pt idx="140">
                  <c:v>205.40827971172143</c:v>
                </c:pt>
                <c:pt idx="141">
                  <c:v>205.35827971172148</c:v>
                </c:pt>
                <c:pt idx="142">
                  <c:v>205.30827971172153</c:v>
                </c:pt>
                <c:pt idx="143">
                  <c:v>205.25827971172157</c:v>
                </c:pt>
                <c:pt idx="144">
                  <c:v>205.20827971172162</c:v>
                </c:pt>
                <c:pt idx="145">
                  <c:v>205.15827971172166</c:v>
                </c:pt>
                <c:pt idx="146">
                  <c:v>205.10827971172171</c:v>
                </c:pt>
                <c:pt idx="147">
                  <c:v>205.05827971172175</c:v>
                </c:pt>
                <c:pt idx="148">
                  <c:v>205.0082797117218</c:v>
                </c:pt>
                <c:pt idx="149">
                  <c:v>204.95827971172184</c:v>
                </c:pt>
                <c:pt idx="150">
                  <c:v>204.90827971172189</c:v>
                </c:pt>
                <c:pt idx="151">
                  <c:v>204.85827971172193</c:v>
                </c:pt>
                <c:pt idx="152">
                  <c:v>204.80827971172198</c:v>
                </c:pt>
                <c:pt idx="153">
                  <c:v>204.75827971172203</c:v>
                </c:pt>
                <c:pt idx="154">
                  <c:v>204.70827971172207</c:v>
                </c:pt>
                <c:pt idx="155">
                  <c:v>204.65827971172212</c:v>
                </c:pt>
                <c:pt idx="156">
                  <c:v>204.60827971172216</c:v>
                </c:pt>
                <c:pt idx="157">
                  <c:v>204.55827971172221</c:v>
                </c:pt>
                <c:pt idx="158">
                  <c:v>204.50827971172225</c:v>
                </c:pt>
                <c:pt idx="159">
                  <c:v>204.4582797117223</c:v>
                </c:pt>
                <c:pt idx="160">
                  <c:v>204.40827971172234</c:v>
                </c:pt>
                <c:pt idx="161">
                  <c:v>204.35827971172239</c:v>
                </c:pt>
                <c:pt idx="162">
                  <c:v>204.30827971172243</c:v>
                </c:pt>
                <c:pt idx="163">
                  <c:v>204.25827971172248</c:v>
                </c:pt>
                <c:pt idx="164">
                  <c:v>204.20827971172253</c:v>
                </c:pt>
                <c:pt idx="165">
                  <c:v>204.15827971172257</c:v>
                </c:pt>
                <c:pt idx="166">
                  <c:v>204.10827971172262</c:v>
                </c:pt>
                <c:pt idx="167">
                  <c:v>204.05827971172266</c:v>
                </c:pt>
                <c:pt idx="168">
                  <c:v>204.00827971172271</c:v>
                </c:pt>
                <c:pt idx="169">
                  <c:v>203.95827971172275</c:v>
                </c:pt>
                <c:pt idx="170">
                  <c:v>203.9082797117228</c:v>
                </c:pt>
                <c:pt idx="171">
                  <c:v>203.85827971172284</c:v>
                </c:pt>
                <c:pt idx="172">
                  <c:v>203.80827971172289</c:v>
                </c:pt>
                <c:pt idx="173">
                  <c:v>203.75827971172293</c:v>
                </c:pt>
                <c:pt idx="174">
                  <c:v>203.70827971172298</c:v>
                </c:pt>
                <c:pt idx="175">
                  <c:v>203.65827971172303</c:v>
                </c:pt>
                <c:pt idx="176">
                  <c:v>203.60827971172307</c:v>
                </c:pt>
                <c:pt idx="177">
                  <c:v>203.55827971172312</c:v>
                </c:pt>
                <c:pt idx="178">
                  <c:v>203.50827971172316</c:v>
                </c:pt>
                <c:pt idx="179">
                  <c:v>203.45827971172321</c:v>
                </c:pt>
                <c:pt idx="180">
                  <c:v>203.40827971172325</c:v>
                </c:pt>
                <c:pt idx="181">
                  <c:v>203.3582797117233</c:v>
                </c:pt>
                <c:pt idx="182">
                  <c:v>203.30827971172334</c:v>
                </c:pt>
                <c:pt idx="183">
                  <c:v>203.25827971172339</c:v>
                </c:pt>
                <c:pt idx="184">
                  <c:v>203.20827971172343</c:v>
                </c:pt>
                <c:pt idx="185">
                  <c:v>203.15827971172348</c:v>
                </c:pt>
                <c:pt idx="186">
                  <c:v>203.10827971172353</c:v>
                </c:pt>
                <c:pt idx="187">
                  <c:v>203.05827971172357</c:v>
                </c:pt>
                <c:pt idx="188">
                  <c:v>203.00827971172362</c:v>
                </c:pt>
                <c:pt idx="189">
                  <c:v>202.95827971172366</c:v>
                </c:pt>
                <c:pt idx="190">
                  <c:v>202.90827971172371</c:v>
                </c:pt>
                <c:pt idx="191">
                  <c:v>202.85827971172375</c:v>
                </c:pt>
                <c:pt idx="192">
                  <c:v>202.8082797117238</c:v>
                </c:pt>
                <c:pt idx="193">
                  <c:v>202.75827971172384</c:v>
                </c:pt>
                <c:pt idx="194">
                  <c:v>202.70827971172389</c:v>
                </c:pt>
                <c:pt idx="195">
                  <c:v>202.65827971172394</c:v>
                </c:pt>
                <c:pt idx="196">
                  <c:v>202.60827971172398</c:v>
                </c:pt>
                <c:pt idx="197">
                  <c:v>202.55827971172403</c:v>
                </c:pt>
                <c:pt idx="198">
                  <c:v>202.50827971172407</c:v>
                </c:pt>
                <c:pt idx="199">
                  <c:v>202.45827971172412</c:v>
                </c:pt>
                <c:pt idx="200">
                  <c:v>202.40827971172416</c:v>
                </c:pt>
                <c:pt idx="201">
                  <c:v>202.35827971172421</c:v>
                </c:pt>
                <c:pt idx="202">
                  <c:v>202.30827971172425</c:v>
                </c:pt>
                <c:pt idx="203">
                  <c:v>202.2582797117243</c:v>
                </c:pt>
                <c:pt idx="204">
                  <c:v>202.20827971172434</c:v>
                </c:pt>
                <c:pt idx="205">
                  <c:v>202.15827971172439</c:v>
                </c:pt>
                <c:pt idx="206">
                  <c:v>202.10827971172444</c:v>
                </c:pt>
                <c:pt idx="207">
                  <c:v>202.05827971172448</c:v>
                </c:pt>
                <c:pt idx="208">
                  <c:v>202.00827971172453</c:v>
                </c:pt>
                <c:pt idx="209">
                  <c:v>201.95827971172457</c:v>
                </c:pt>
                <c:pt idx="210">
                  <c:v>201.90827971172462</c:v>
                </c:pt>
                <c:pt idx="211">
                  <c:v>201.85827971172466</c:v>
                </c:pt>
                <c:pt idx="212">
                  <c:v>201.80827971172471</c:v>
                </c:pt>
                <c:pt idx="213">
                  <c:v>201.75827971172475</c:v>
                </c:pt>
                <c:pt idx="214">
                  <c:v>201.7082797117248</c:v>
                </c:pt>
                <c:pt idx="215">
                  <c:v>201.65827971172484</c:v>
                </c:pt>
                <c:pt idx="216">
                  <c:v>201.60827971172489</c:v>
                </c:pt>
                <c:pt idx="217">
                  <c:v>201.55827971172494</c:v>
                </c:pt>
                <c:pt idx="218">
                  <c:v>201.50827971172498</c:v>
                </c:pt>
                <c:pt idx="219">
                  <c:v>201.45827971172503</c:v>
                </c:pt>
                <c:pt idx="220">
                  <c:v>201.40827971172507</c:v>
                </c:pt>
                <c:pt idx="221">
                  <c:v>201.35827971172512</c:v>
                </c:pt>
                <c:pt idx="222">
                  <c:v>201.30827971172516</c:v>
                </c:pt>
                <c:pt idx="223">
                  <c:v>201.25827971172521</c:v>
                </c:pt>
                <c:pt idx="224">
                  <c:v>201.20827971172525</c:v>
                </c:pt>
                <c:pt idx="225">
                  <c:v>201.1582797117253</c:v>
                </c:pt>
                <c:pt idx="226">
                  <c:v>201.10827971172534</c:v>
                </c:pt>
                <c:pt idx="227">
                  <c:v>201.05827971172539</c:v>
                </c:pt>
                <c:pt idx="228">
                  <c:v>201.00827971172544</c:v>
                </c:pt>
                <c:pt idx="229">
                  <c:v>200.95827971172548</c:v>
                </c:pt>
                <c:pt idx="230">
                  <c:v>200.90827971172553</c:v>
                </c:pt>
                <c:pt idx="231">
                  <c:v>200.85827971172557</c:v>
                </c:pt>
                <c:pt idx="232">
                  <c:v>200.80827971172562</c:v>
                </c:pt>
                <c:pt idx="233">
                  <c:v>200.75827971172566</c:v>
                </c:pt>
                <c:pt idx="234">
                  <c:v>200.70827971172571</c:v>
                </c:pt>
                <c:pt idx="235">
                  <c:v>200.65827971172575</c:v>
                </c:pt>
                <c:pt idx="236">
                  <c:v>200.6082797117258</c:v>
                </c:pt>
                <c:pt idx="237">
                  <c:v>200.55827971172585</c:v>
                </c:pt>
                <c:pt idx="238">
                  <c:v>200.50827971172589</c:v>
                </c:pt>
                <c:pt idx="239">
                  <c:v>200.45827971172594</c:v>
                </c:pt>
                <c:pt idx="240">
                  <c:v>200.40827971172598</c:v>
                </c:pt>
                <c:pt idx="241">
                  <c:v>200.35827971172603</c:v>
                </c:pt>
                <c:pt idx="242">
                  <c:v>200.30827971172607</c:v>
                </c:pt>
                <c:pt idx="243">
                  <c:v>200.25827971172612</c:v>
                </c:pt>
                <c:pt idx="244">
                  <c:v>200.20827971172616</c:v>
                </c:pt>
                <c:pt idx="245">
                  <c:v>200.15827971172621</c:v>
                </c:pt>
                <c:pt idx="246">
                  <c:v>200.10827971172625</c:v>
                </c:pt>
                <c:pt idx="247">
                  <c:v>200.0582797117263</c:v>
                </c:pt>
                <c:pt idx="248">
                  <c:v>200.00827971172635</c:v>
                </c:pt>
                <c:pt idx="249">
                  <c:v>199.95827971172639</c:v>
                </c:pt>
                <c:pt idx="250">
                  <c:v>199.90827971172644</c:v>
                </c:pt>
                <c:pt idx="251">
                  <c:v>199.85827971172648</c:v>
                </c:pt>
                <c:pt idx="252">
                  <c:v>199.80827971172653</c:v>
                </c:pt>
                <c:pt idx="253">
                  <c:v>199.75827971172657</c:v>
                </c:pt>
                <c:pt idx="254">
                  <c:v>199.70827971172662</c:v>
                </c:pt>
                <c:pt idx="255">
                  <c:v>199.65827971172666</c:v>
                </c:pt>
                <c:pt idx="256">
                  <c:v>199.60827971172671</c:v>
                </c:pt>
                <c:pt idx="257">
                  <c:v>199.55827971172675</c:v>
                </c:pt>
                <c:pt idx="258">
                  <c:v>199.5082797117268</c:v>
                </c:pt>
                <c:pt idx="259">
                  <c:v>199.45827971172685</c:v>
                </c:pt>
                <c:pt idx="260">
                  <c:v>199.40827971172689</c:v>
                </c:pt>
                <c:pt idx="261">
                  <c:v>199.35827971172694</c:v>
                </c:pt>
                <c:pt idx="262">
                  <c:v>199.30827971172698</c:v>
                </c:pt>
                <c:pt idx="263">
                  <c:v>199.25827971172703</c:v>
                </c:pt>
                <c:pt idx="264">
                  <c:v>199.20827971172707</c:v>
                </c:pt>
                <c:pt idx="265">
                  <c:v>199.15827971172712</c:v>
                </c:pt>
                <c:pt idx="266">
                  <c:v>199.10827971172716</c:v>
                </c:pt>
                <c:pt idx="267">
                  <c:v>199.05827971172721</c:v>
                </c:pt>
                <c:pt idx="268">
                  <c:v>199.00827971172725</c:v>
                </c:pt>
                <c:pt idx="269">
                  <c:v>198.9582797117273</c:v>
                </c:pt>
                <c:pt idx="270">
                  <c:v>198.90827971172735</c:v>
                </c:pt>
                <c:pt idx="271">
                  <c:v>198.85827971172739</c:v>
                </c:pt>
                <c:pt idx="272">
                  <c:v>198.80827971172744</c:v>
                </c:pt>
                <c:pt idx="273">
                  <c:v>198.75827971172748</c:v>
                </c:pt>
                <c:pt idx="274">
                  <c:v>198.70827971172753</c:v>
                </c:pt>
                <c:pt idx="275">
                  <c:v>198.65827971172757</c:v>
                </c:pt>
                <c:pt idx="276">
                  <c:v>198.60827971172762</c:v>
                </c:pt>
                <c:pt idx="277">
                  <c:v>198.55827971172766</c:v>
                </c:pt>
                <c:pt idx="278">
                  <c:v>198.50827971172771</c:v>
                </c:pt>
                <c:pt idx="279">
                  <c:v>198.45827971172776</c:v>
                </c:pt>
                <c:pt idx="280">
                  <c:v>198.4082797117278</c:v>
                </c:pt>
                <c:pt idx="281">
                  <c:v>198.35827971172785</c:v>
                </c:pt>
                <c:pt idx="282">
                  <c:v>198.30827971172789</c:v>
                </c:pt>
                <c:pt idx="283">
                  <c:v>198.25827971172794</c:v>
                </c:pt>
                <c:pt idx="284">
                  <c:v>198.20827971172798</c:v>
                </c:pt>
                <c:pt idx="285">
                  <c:v>198.15827971172803</c:v>
                </c:pt>
                <c:pt idx="286">
                  <c:v>198.10827971172807</c:v>
                </c:pt>
                <c:pt idx="287">
                  <c:v>198.05827971172812</c:v>
                </c:pt>
                <c:pt idx="288">
                  <c:v>198.00827971172816</c:v>
                </c:pt>
                <c:pt idx="289">
                  <c:v>197.95827971172821</c:v>
                </c:pt>
                <c:pt idx="290">
                  <c:v>197.90827971172826</c:v>
                </c:pt>
                <c:pt idx="291">
                  <c:v>197.8582797117283</c:v>
                </c:pt>
                <c:pt idx="292">
                  <c:v>197.80827971172835</c:v>
                </c:pt>
                <c:pt idx="293">
                  <c:v>197.75827971172839</c:v>
                </c:pt>
                <c:pt idx="294">
                  <c:v>197.70827971172844</c:v>
                </c:pt>
                <c:pt idx="295">
                  <c:v>197.65827971172848</c:v>
                </c:pt>
                <c:pt idx="296">
                  <c:v>197.60827971172853</c:v>
                </c:pt>
                <c:pt idx="297">
                  <c:v>197.55827971172857</c:v>
                </c:pt>
                <c:pt idx="298">
                  <c:v>197.50827971172862</c:v>
                </c:pt>
                <c:pt idx="299">
                  <c:v>197.45827971172866</c:v>
                </c:pt>
                <c:pt idx="300">
                  <c:v>197.40827971172871</c:v>
                </c:pt>
                <c:pt idx="301">
                  <c:v>197.35827971172876</c:v>
                </c:pt>
                <c:pt idx="302">
                  <c:v>197.3082797117288</c:v>
                </c:pt>
                <c:pt idx="303">
                  <c:v>197.25827971172885</c:v>
                </c:pt>
                <c:pt idx="304">
                  <c:v>197.20827971172889</c:v>
                </c:pt>
                <c:pt idx="305">
                  <c:v>197.15827971172894</c:v>
                </c:pt>
                <c:pt idx="306">
                  <c:v>197.10827971172898</c:v>
                </c:pt>
                <c:pt idx="307">
                  <c:v>197.05827971172903</c:v>
                </c:pt>
                <c:pt idx="308">
                  <c:v>197.00827971172907</c:v>
                </c:pt>
                <c:pt idx="309">
                  <c:v>196.95827971172912</c:v>
                </c:pt>
                <c:pt idx="310">
                  <c:v>196.90827971172916</c:v>
                </c:pt>
                <c:pt idx="311">
                  <c:v>196.85827971172921</c:v>
                </c:pt>
                <c:pt idx="312">
                  <c:v>196.80827971172926</c:v>
                </c:pt>
                <c:pt idx="313">
                  <c:v>196.7582797117293</c:v>
                </c:pt>
                <c:pt idx="314">
                  <c:v>196.70827971172935</c:v>
                </c:pt>
                <c:pt idx="315">
                  <c:v>196.65827971172939</c:v>
                </c:pt>
                <c:pt idx="316">
                  <c:v>196.60827971172944</c:v>
                </c:pt>
                <c:pt idx="317">
                  <c:v>196.55827971172948</c:v>
                </c:pt>
                <c:pt idx="318">
                  <c:v>196.50827971172953</c:v>
                </c:pt>
                <c:pt idx="319">
                  <c:v>196.45827971172957</c:v>
                </c:pt>
                <c:pt idx="320">
                  <c:v>196.40827971172962</c:v>
                </c:pt>
                <c:pt idx="321">
                  <c:v>196.35827971172966</c:v>
                </c:pt>
                <c:pt idx="322">
                  <c:v>196.30827971172971</c:v>
                </c:pt>
                <c:pt idx="323">
                  <c:v>196.25827971172976</c:v>
                </c:pt>
                <c:pt idx="324">
                  <c:v>196.2082797117298</c:v>
                </c:pt>
                <c:pt idx="325">
                  <c:v>196.15827971172985</c:v>
                </c:pt>
                <c:pt idx="326">
                  <c:v>196.10827971172989</c:v>
                </c:pt>
                <c:pt idx="327">
                  <c:v>196.05827971172994</c:v>
                </c:pt>
                <c:pt idx="328">
                  <c:v>196.00827971172998</c:v>
                </c:pt>
                <c:pt idx="329">
                  <c:v>195.95827971173003</c:v>
                </c:pt>
                <c:pt idx="330">
                  <c:v>195.90827971173007</c:v>
                </c:pt>
                <c:pt idx="331">
                  <c:v>195.85827971173012</c:v>
                </c:pt>
                <c:pt idx="332">
                  <c:v>195.80827971173017</c:v>
                </c:pt>
                <c:pt idx="333">
                  <c:v>195.75827971173021</c:v>
                </c:pt>
                <c:pt idx="334">
                  <c:v>195.70827971173026</c:v>
                </c:pt>
                <c:pt idx="335">
                  <c:v>195.6582797117303</c:v>
                </c:pt>
                <c:pt idx="336">
                  <c:v>195.60827971173035</c:v>
                </c:pt>
                <c:pt idx="337">
                  <c:v>195.55827971173039</c:v>
                </c:pt>
                <c:pt idx="338">
                  <c:v>195.50827971173044</c:v>
                </c:pt>
                <c:pt idx="339">
                  <c:v>195.45827971173048</c:v>
                </c:pt>
                <c:pt idx="340">
                  <c:v>195.40827971173053</c:v>
                </c:pt>
                <c:pt idx="341">
                  <c:v>195.35827971173057</c:v>
                </c:pt>
                <c:pt idx="342">
                  <c:v>195.30827971173062</c:v>
                </c:pt>
                <c:pt idx="343">
                  <c:v>195.25827971173067</c:v>
                </c:pt>
                <c:pt idx="344">
                  <c:v>195.20827971173071</c:v>
                </c:pt>
                <c:pt idx="345">
                  <c:v>195.15827971173076</c:v>
                </c:pt>
                <c:pt idx="346">
                  <c:v>195.1082797117308</c:v>
                </c:pt>
                <c:pt idx="347">
                  <c:v>195.05827971173085</c:v>
                </c:pt>
                <c:pt idx="348">
                  <c:v>195.00827971173089</c:v>
                </c:pt>
                <c:pt idx="349">
                  <c:v>194.95827971173094</c:v>
                </c:pt>
                <c:pt idx="350">
                  <c:v>194.90827971173098</c:v>
                </c:pt>
                <c:pt idx="351">
                  <c:v>194.85827971173103</c:v>
                </c:pt>
                <c:pt idx="352">
                  <c:v>194.80827971173107</c:v>
                </c:pt>
                <c:pt idx="353">
                  <c:v>194.75827971173112</c:v>
                </c:pt>
                <c:pt idx="354">
                  <c:v>194.70827971173117</c:v>
                </c:pt>
                <c:pt idx="355">
                  <c:v>194.65827971173121</c:v>
                </c:pt>
                <c:pt idx="356">
                  <c:v>194.60827971173126</c:v>
                </c:pt>
                <c:pt idx="357">
                  <c:v>194.5582797117313</c:v>
                </c:pt>
                <c:pt idx="358">
                  <c:v>194.50827971173135</c:v>
                </c:pt>
                <c:pt idx="359">
                  <c:v>194.45827971173139</c:v>
                </c:pt>
                <c:pt idx="360">
                  <c:v>194.40827971173144</c:v>
                </c:pt>
                <c:pt idx="361">
                  <c:v>194.35827971173148</c:v>
                </c:pt>
                <c:pt idx="362">
                  <c:v>194.30827971173153</c:v>
                </c:pt>
                <c:pt idx="363">
                  <c:v>194.25827971173157</c:v>
                </c:pt>
                <c:pt idx="364">
                  <c:v>194.20827971173162</c:v>
                </c:pt>
                <c:pt idx="365">
                  <c:v>194.15827971173167</c:v>
                </c:pt>
                <c:pt idx="366">
                  <c:v>194.10827971173171</c:v>
                </c:pt>
                <c:pt idx="367">
                  <c:v>194.05827971173176</c:v>
                </c:pt>
                <c:pt idx="368">
                  <c:v>194.0082797117318</c:v>
                </c:pt>
                <c:pt idx="369">
                  <c:v>193.95827971173185</c:v>
                </c:pt>
                <c:pt idx="370">
                  <c:v>193.90827971173189</c:v>
                </c:pt>
                <c:pt idx="371">
                  <c:v>193.85827971173194</c:v>
                </c:pt>
                <c:pt idx="372">
                  <c:v>193.80827971173198</c:v>
                </c:pt>
                <c:pt idx="373">
                  <c:v>193.75827971173203</c:v>
                </c:pt>
                <c:pt idx="374">
                  <c:v>193.70827971173208</c:v>
                </c:pt>
                <c:pt idx="375">
                  <c:v>193.65827971173212</c:v>
                </c:pt>
                <c:pt idx="376">
                  <c:v>193.60827971173217</c:v>
                </c:pt>
                <c:pt idx="377">
                  <c:v>193.55827971173221</c:v>
                </c:pt>
                <c:pt idx="378">
                  <c:v>193.50827971173226</c:v>
                </c:pt>
                <c:pt idx="379">
                  <c:v>193.4582797117323</c:v>
                </c:pt>
                <c:pt idx="380">
                  <c:v>193.40827971173235</c:v>
                </c:pt>
                <c:pt idx="381">
                  <c:v>193.35827971173239</c:v>
                </c:pt>
                <c:pt idx="382">
                  <c:v>193.30827971173244</c:v>
                </c:pt>
                <c:pt idx="383">
                  <c:v>193.25827971173248</c:v>
                </c:pt>
                <c:pt idx="384">
                  <c:v>193.20827971173253</c:v>
                </c:pt>
                <c:pt idx="385">
                  <c:v>193.15827971173258</c:v>
                </c:pt>
                <c:pt idx="386">
                  <c:v>193.10827971173262</c:v>
                </c:pt>
                <c:pt idx="387">
                  <c:v>193.05827971173267</c:v>
                </c:pt>
                <c:pt idx="388">
                  <c:v>193.00827971173271</c:v>
                </c:pt>
                <c:pt idx="389">
                  <c:v>192.95827971173276</c:v>
                </c:pt>
                <c:pt idx="390">
                  <c:v>192.9082797117328</c:v>
                </c:pt>
                <c:pt idx="391">
                  <c:v>192.85827971173285</c:v>
                </c:pt>
                <c:pt idx="392">
                  <c:v>192.80827971173289</c:v>
                </c:pt>
                <c:pt idx="393">
                  <c:v>192.75827971173294</c:v>
                </c:pt>
                <c:pt idx="394">
                  <c:v>192.70827971173298</c:v>
                </c:pt>
                <c:pt idx="395">
                  <c:v>192.65827971173303</c:v>
                </c:pt>
                <c:pt idx="396">
                  <c:v>192.60827971173308</c:v>
                </c:pt>
                <c:pt idx="397">
                  <c:v>192.55827971173312</c:v>
                </c:pt>
                <c:pt idx="398">
                  <c:v>192.50827971173317</c:v>
                </c:pt>
                <c:pt idx="399">
                  <c:v>192.45827971173321</c:v>
                </c:pt>
                <c:pt idx="400">
                  <c:v>192.40827971173326</c:v>
                </c:pt>
                <c:pt idx="401">
                  <c:v>192.3582797117333</c:v>
                </c:pt>
                <c:pt idx="402">
                  <c:v>192.30827971173335</c:v>
                </c:pt>
                <c:pt idx="403">
                  <c:v>192.25827971173339</c:v>
                </c:pt>
                <c:pt idx="404">
                  <c:v>192.20827971173344</c:v>
                </c:pt>
                <c:pt idx="405">
                  <c:v>192.15827971173348</c:v>
                </c:pt>
                <c:pt idx="406">
                  <c:v>192.10827971173353</c:v>
                </c:pt>
                <c:pt idx="407">
                  <c:v>192.05827971173358</c:v>
                </c:pt>
                <c:pt idx="408">
                  <c:v>192.00827971173362</c:v>
                </c:pt>
                <c:pt idx="409">
                  <c:v>191.95827971173367</c:v>
                </c:pt>
                <c:pt idx="410">
                  <c:v>191.90827971173371</c:v>
                </c:pt>
                <c:pt idx="411">
                  <c:v>191.85827971173376</c:v>
                </c:pt>
                <c:pt idx="412">
                  <c:v>191.8082797117338</c:v>
                </c:pt>
                <c:pt idx="413">
                  <c:v>191.75827971173385</c:v>
                </c:pt>
                <c:pt idx="414">
                  <c:v>191.70827971173389</c:v>
                </c:pt>
                <c:pt idx="415">
                  <c:v>191.65827971173394</c:v>
                </c:pt>
                <c:pt idx="416">
                  <c:v>191.60827971173399</c:v>
                </c:pt>
                <c:pt idx="417">
                  <c:v>191.55827971173403</c:v>
                </c:pt>
                <c:pt idx="418">
                  <c:v>191.50827971173408</c:v>
                </c:pt>
                <c:pt idx="419">
                  <c:v>191.45827971173412</c:v>
                </c:pt>
                <c:pt idx="420">
                  <c:v>191.40827971173417</c:v>
                </c:pt>
                <c:pt idx="421">
                  <c:v>191.35827971173421</c:v>
                </c:pt>
                <c:pt idx="422">
                  <c:v>191.30827971173426</c:v>
                </c:pt>
                <c:pt idx="423">
                  <c:v>191.2582797117343</c:v>
                </c:pt>
                <c:pt idx="424">
                  <c:v>191.20827971173435</c:v>
                </c:pt>
                <c:pt idx="425">
                  <c:v>191.15827971173439</c:v>
                </c:pt>
                <c:pt idx="426">
                  <c:v>191.10827971173444</c:v>
                </c:pt>
                <c:pt idx="427">
                  <c:v>191.05827971173449</c:v>
                </c:pt>
                <c:pt idx="428">
                  <c:v>191.00827971173453</c:v>
                </c:pt>
                <c:pt idx="429">
                  <c:v>190.95827971173458</c:v>
                </c:pt>
                <c:pt idx="430">
                  <c:v>190.90827971173462</c:v>
                </c:pt>
                <c:pt idx="431">
                  <c:v>190.85827971173467</c:v>
                </c:pt>
                <c:pt idx="432">
                  <c:v>190.80827971173471</c:v>
                </c:pt>
                <c:pt idx="433">
                  <c:v>190.75827971173476</c:v>
                </c:pt>
                <c:pt idx="434">
                  <c:v>190.7082797117348</c:v>
                </c:pt>
                <c:pt idx="435">
                  <c:v>190.65827971173485</c:v>
                </c:pt>
                <c:pt idx="436">
                  <c:v>190.60827971173489</c:v>
                </c:pt>
                <c:pt idx="437">
                  <c:v>190.55827971173494</c:v>
                </c:pt>
                <c:pt idx="438">
                  <c:v>190.50827971173499</c:v>
                </c:pt>
                <c:pt idx="439">
                  <c:v>190.45827971173503</c:v>
                </c:pt>
                <c:pt idx="440">
                  <c:v>190.40827971173508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CF-4242-9A20-6E698CB472A7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212.40827971171507</c:v>
                </c:pt>
                <c:pt idx="1">
                  <c:v>212.35827971171511</c:v>
                </c:pt>
                <c:pt idx="2">
                  <c:v>212.30827971171516</c:v>
                </c:pt>
                <c:pt idx="3">
                  <c:v>212.2582797117152</c:v>
                </c:pt>
                <c:pt idx="4">
                  <c:v>212.20827971171525</c:v>
                </c:pt>
                <c:pt idx="5">
                  <c:v>212.15827971171529</c:v>
                </c:pt>
                <c:pt idx="6">
                  <c:v>212.10827971171534</c:v>
                </c:pt>
                <c:pt idx="7">
                  <c:v>212.05827971171539</c:v>
                </c:pt>
                <c:pt idx="8">
                  <c:v>212.00827971171543</c:v>
                </c:pt>
                <c:pt idx="9">
                  <c:v>211.95827971171548</c:v>
                </c:pt>
                <c:pt idx="10">
                  <c:v>211.90827971171552</c:v>
                </c:pt>
                <c:pt idx="11">
                  <c:v>211.85827971171557</c:v>
                </c:pt>
                <c:pt idx="12">
                  <c:v>211.80827971171561</c:v>
                </c:pt>
                <c:pt idx="13">
                  <c:v>211.75827971171566</c:v>
                </c:pt>
                <c:pt idx="14">
                  <c:v>211.7082797117157</c:v>
                </c:pt>
                <c:pt idx="15">
                  <c:v>211.65827971171575</c:v>
                </c:pt>
                <c:pt idx="16">
                  <c:v>211.6082797117158</c:v>
                </c:pt>
                <c:pt idx="17">
                  <c:v>211.55827971171584</c:v>
                </c:pt>
                <c:pt idx="18">
                  <c:v>211.50827971171589</c:v>
                </c:pt>
                <c:pt idx="19">
                  <c:v>211.45827971171593</c:v>
                </c:pt>
                <c:pt idx="20">
                  <c:v>211.40827971171598</c:v>
                </c:pt>
                <c:pt idx="21">
                  <c:v>211.35827971171602</c:v>
                </c:pt>
                <c:pt idx="22">
                  <c:v>211.30827971171607</c:v>
                </c:pt>
                <c:pt idx="23">
                  <c:v>211.25827971171611</c:v>
                </c:pt>
                <c:pt idx="24">
                  <c:v>211.20827971171616</c:v>
                </c:pt>
                <c:pt idx="25">
                  <c:v>211.1582797117162</c:v>
                </c:pt>
                <c:pt idx="26">
                  <c:v>211.10827971171625</c:v>
                </c:pt>
                <c:pt idx="27">
                  <c:v>211.0582797117163</c:v>
                </c:pt>
                <c:pt idx="28">
                  <c:v>211.00827971171634</c:v>
                </c:pt>
                <c:pt idx="29">
                  <c:v>210.95827971171639</c:v>
                </c:pt>
                <c:pt idx="30">
                  <c:v>210.90827971171643</c:v>
                </c:pt>
                <c:pt idx="31">
                  <c:v>210.85827971171648</c:v>
                </c:pt>
                <c:pt idx="32">
                  <c:v>210.80827971171652</c:v>
                </c:pt>
                <c:pt idx="33">
                  <c:v>210.75827971171657</c:v>
                </c:pt>
                <c:pt idx="34">
                  <c:v>210.70827971171661</c:v>
                </c:pt>
                <c:pt idx="35">
                  <c:v>210.65827971171666</c:v>
                </c:pt>
                <c:pt idx="36">
                  <c:v>210.6082797117167</c:v>
                </c:pt>
                <c:pt idx="37">
                  <c:v>210.55827971171675</c:v>
                </c:pt>
                <c:pt idx="38">
                  <c:v>210.5082797117168</c:v>
                </c:pt>
                <c:pt idx="39">
                  <c:v>210.45827971171684</c:v>
                </c:pt>
                <c:pt idx="40">
                  <c:v>210.40827971171689</c:v>
                </c:pt>
                <c:pt idx="41">
                  <c:v>210.35827971171693</c:v>
                </c:pt>
                <c:pt idx="42">
                  <c:v>210.30827971171698</c:v>
                </c:pt>
                <c:pt idx="43">
                  <c:v>210.25827971171702</c:v>
                </c:pt>
                <c:pt idx="44">
                  <c:v>210.20827971171707</c:v>
                </c:pt>
                <c:pt idx="45">
                  <c:v>210.15827971171711</c:v>
                </c:pt>
                <c:pt idx="46">
                  <c:v>210.10827971171716</c:v>
                </c:pt>
                <c:pt idx="47">
                  <c:v>210.0582797117172</c:v>
                </c:pt>
                <c:pt idx="48">
                  <c:v>210.00827971171725</c:v>
                </c:pt>
                <c:pt idx="49">
                  <c:v>209.9582797117173</c:v>
                </c:pt>
                <c:pt idx="50">
                  <c:v>209.90827971171734</c:v>
                </c:pt>
                <c:pt idx="51">
                  <c:v>209.85827971171739</c:v>
                </c:pt>
                <c:pt idx="52">
                  <c:v>209.80827971171743</c:v>
                </c:pt>
                <c:pt idx="53">
                  <c:v>209.75827971171748</c:v>
                </c:pt>
                <c:pt idx="54">
                  <c:v>209.70827971171752</c:v>
                </c:pt>
                <c:pt idx="55">
                  <c:v>209.65827971171757</c:v>
                </c:pt>
                <c:pt idx="56">
                  <c:v>209.60827971171761</c:v>
                </c:pt>
                <c:pt idx="57">
                  <c:v>209.55827971171766</c:v>
                </c:pt>
                <c:pt idx="58">
                  <c:v>209.50827971171771</c:v>
                </c:pt>
                <c:pt idx="59">
                  <c:v>209.45827971171775</c:v>
                </c:pt>
                <c:pt idx="60">
                  <c:v>209.4082797117178</c:v>
                </c:pt>
                <c:pt idx="61">
                  <c:v>209.35827971171784</c:v>
                </c:pt>
                <c:pt idx="62">
                  <c:v>209.30827971171789</c:v>
                </c:pt>
                <c:pt idx="63">
                  <c:v>209.25827971171793</c:v>
                </c:pt>
                <c:pt idx="64">
                  <c:v>209.20827971171798</c:v>
                </c:pt>
                <c:pt idx="65">
                  <c:v>209.15827971171802</c:v>
                </c:pt>
                <c:pt idx="66">
                  <c:v>209.10827971171807</c:v>
                </c:pt>
                <c:pt idx="67">
                  <c:v>209.05827971171811</c:v>
                </c:pt>
                <c:pt idx="68">
                  <c:v>209.00827971171816</c:v>
                </c:pt>
                <c:pt idx="69">
                  <c:v>208.95827971171821</c:v>
                </c:pt>
                <c:pt idx="70">
                  <c:v>208.90827971171825</c:v>
                </c:pt>
                <c:pt idx="71">
                  <c:v>208.8582797117183</c:v>
                </c:pt>
                <c:pt idx="72">
                  <c:v>208.80827971171834</c:v>
                </c:pt>
                <c:pt idx="73">
                  <c:v>208.75827971171839</c:v>
                </c:pt>
                <c:pt idx="74">
                  <c:v>208.70827971171843</c:v>
                </c:pt>
                <c:pt idx="75">
                  <c:v>208.65827971171848</c:v>
                </c:pt>
                <c:pt idx="76">
                  <c:v>208.60827971171852</c:v>
                </c:pt>
                <c:pt idx="77">
                  <c:v>208.55827971171857</c:v>
                </c:pt>
                <c:pt idx="78">
                  <c:v>208.50827971171861</c:v>
                </c:pt>
                <c:pt idx="79">
                  <c:v>208.45827971171866</c:v>
                </c:pt>
                <c:pt idx="80">
                  <c:v>208.40827971171871</c:v>
                </c:pt>
                <c:pt idx="81">
                  <c:v>208.35827971171875</c:v>
                </c:pt>
                <c:pt idx="82">
                  <c:v>208.3082797117188</c:v>
                </c:pt>
                <c:pt idx="83">
                  <c:v>208.25827971171884</c:v>
                </c:pt>
                <c:pt idx="84">
                  <c:v>208.20827971171889</c:v>
                </c:pt>
                <c:pt idx="85">
                  <c:v>208.15827971171893</c:v>
                </c:pt>
                <c:pt idx="86">
                  <c:v>208.10827971171898</c:v>
                </c:pt>
                <c:pt idx="87">
                  <c:v>208.05827971171902</c:v>
                </c:pt>
                <c:pt idx="88">
                  <c:v>208.00827971171907</c:v>
                </c:pt>
                <c:pt idx="89">
                  <c:v>207.95827971171911</c:v>
                </c:pt>
                <c:pt idx="90">
                  <c:v>207.90827971171916</c:v>
                </c:pt>
                <c:pt idx="91">
                  <c:v>207.85827971171921</c:v>
                </c:pt>
                <c:pt idx="92">
                  <c:v>207.80827971171925</c:v>
                </c:pt>
                <c:pt idx="93">
                  <c:v>207.7582797117193</c:v>
                </c:pt>
                <c:pt idx="94">
                  <c:v>207.70827971171934</c:v>
                </c:pt>
                <c:pt idx="95">
                  <c:v>207.65827971171939</c:v>
                </c:pt>
                <c:pt idx="96">
                  <c:v>207.60827971171943</c:v>
                </c:pt>
                <c:pt idx="97">
                  <c:v>207.55827971171948</c:v>
                </c:pt>
                <c:pt idx="98">
                  <c:v>207.50827971171952</c:v>
                </c:pt>
                <c:pt idx="99">
                  <c:v>207.45827971171957</c:v>
                </c:pt>
                <c:pt idx="100">
                  <c:v>207.40827971171962</c:v>
                </c:pt>
                <c:pt idx="101">
                  <c:v>207.35827971171966</c:v>
                </c:pt>
                <c:pt idx="102">
                  <c:v>207.30827971171971</c:v>
                </c:pt>
                <c:pt idx="103">
                  <c:v>207.25827971171975</c:v>
                </c:pt>
                <c:pt idx="104">
                  <c:v>207.2082797117198</c:v>
                </c:pt>
                <c:pt idx="105">
                  <c:v>207.15827971171984</c:v>
                </c:pt>
                <c:pt idx="106">
                  <c:v>207.10827971171989</c:v>
                </c:pt>
                <c:pt idx="107">
                  <c:v>207.05827971171993</c:v>
                </c:pt>
                <c:pt idx="108">
                  <c:v>207.00827971171998</c:v>
                </c:pt>
                <c:pt idx="109">
                  <c:v>206.95827971172002</c:v>
                </c:pt>
                <c:pt idx="110">
                  <c:v>206.90827971172007</c:v>
                </c:pt>
                <c:pt idx="111">
                  <c:v>206.85827971172012</c:v>
                </c:pt>
                <c:pt idx="112">
                  <c:v>206.80827971172016</c:v>
                </c:pt>
                <c:pt idx="113">
                  <c:v>206.75827971172021</c:v>
                </c:pt>
                <c:pt idx="114">
                  <c:v>206.70827971172025</c:v>
                </c:pt>
                <c:pt idx="115">
                  <c:v>206.6582797117203</c:v>
                </c:pt>
                <c:pt idx="116">
                  <c:v>206.60827971172034</c:v>
                </c:pt>
                <c:pt idx="117">
                  <c:v>206.55827971172039</c:v>
                </c:pt>
                <c:pt idx="118">
                  <c:v>206.50827971172043</c:v>
                </c:pt>
                <c:pt idx="119">
                  <c:v>206.45827971172048</c:v>
                </c:pt>
                <c:pt idx="120">
                  <c:v>206.40827971172052</c:v>
                </c:pt>
                <c:pt idx="121">
                  <c:v>206.35827971172057</c:v>
                </c:pt>
                <c:pt idx="122">
                  <c:v>206.30827971172062</c:v>
                </c:pt>
                <c:pt idx="123">
                  <c:v>206.25827971172066</c:v>
                </c:pt>
                <c:pt idx="124">
                  <c:v>206.20827971172071</c:v>
                </c:pt>
                <c:pt idx="125">
                  <c:v>206.15827971172075</c:v>
                </c:pt>
                <c:pt idx="126">
                  <c:v>206.1082797117208</c:v>
                </c:pt>
                <c:pt idx="127">
                  <c:v>206.05827971172084</c:v>
                </c:pt>
                <c:pt idx="128">
                  <c:v>206.00827971172089</c:v>
                </c:pt>
                <c:pt idx="129">
                  <c:v>205.95827971172093</c:v>
                </c:pt>
                <c:pt idx="130">
                  <c:v>205.90827971172098</c:v>
                </c:pt>
                <c:pt idx="131">
                  <c:v>205.85827971172102</c:v>
                </c:pt>
                <c:pt idx="132">
                  <c:v>205.80827971172107</c:v>
                </c:pt>
                <c:pt idx="133">
                  <c:v>205.75827971172112</c:v>
                </c:pt>
                <c:pt idx="134">
                  <c:v>205.70827971172116</c:v>
                </c:pt>
                <c:pt idx="135">
                  <c:v>205.65827971172121</c:v>
                </c:pt>
                <c:pt idx="136">
                  <c:v>205.60827971172125</c:v>
                </c:pt>
                <c:pt idx="137">
                  <c:v>205.5582797117213</c:v>
                </c:pt>
                <c:pt idx="138">
                  <c:v>205.50827971172134</c:v>
                </c:pt>
                <c:pt idx="139">
                  <c:v>205.45827971172139</c:v>
                </c:pt>
                <c:pt idx="140">
                  <c:v>205.40827971172143</c:v>
                </c:pt>
                <c:pt idx="141">
                  <c:v>205.35827971172148</c:v>
                </c:pt>
                <c:pt idx="142">
                  <c:v>205.30827971172153</c:v>
                </c:pt>
                <c:pt idx="143">
                  <c:v>205.25827971172157</c:v>
                </c:pt>
                <c:pt idx="144">
                  <c:v>205.20827971172162</c:v>
                </c:pt>
                <c:pt idx="145">
                  <c:v>205.15827971172166</c:v>
                </c:pt>
                <c:pt idx="146">
                  <c:v>205.10827971172171</c:v>
                </c:pt>
                <c:pt idx="147">
                  <c:v>205.05827971172175</c:v>
                </c:pt>
                <c:pt idx="148">
                  <c:v>205.0082797117218</c:v>
                </c:pt>
                <c:pt idx="149">
                  <c:v>204.95827971172184</c:v>
                </c:pt>
                <c:pt idx="150">
                  <c:v>204.90827971172189</c:v>
                </c:pt>
                <c:pt idx="151">
                  <c:v>204.85827971172193</c:v>
                </c:pt>
                <c:pt idx="152">
                  <c:v>204.80827971172198</c:v>
                </c:pt>
                <c:pt idx="153">
                  <c:v>204.75827971172203</c:v>
                </c:pt>
                <c:pt idx="154">
                  <c:v>204.70827971172207</c:v>
                </c:pt>
                <c:pt idx="155">
                  <c:v>204.65827971172212</c:v>
                </c:pt>
                <c:pt idx="156">
                  <c:v>204.60827971172216</c:v>
                </c:pt>
                <c:pt idx="157">
                  <c:v>204.55827971172221</c:v>
                </c:pt>
                <c:pt idx="158">
                  <c:v>204.50827971172225</c:v>
                </c:pt>
                <c:pt idx="159">
                  <c:v>204.4582797117223</c:v>
                </c:pt>
                <c:pt idx="160">
                  <c:v>204.40827971172234</c:v>
                </c:pt>
                <c:pt idx="161">
                  <c:v>204.35827971172239</c:v>
                </c:pt>
                <c:pt idx="162">
                  <c:v>204.30827971172243</c:v>
                </c:pt>
                <c:pt idx="163">
                  <c:v>204.25827971172248</c:v>
                </c:pt>
                <c:pt idx="164">
                  <c:v>204.20827971172253</c:v>
                </c:pt>
                <c:pt idx="165">
                  <c:v>204.15827971172257</c:v>
                </c:pt>
                <c:pt idx="166">
                  <c:v>204.10827971172262</c:v>
                </c:pt>
                <c:pt idx="167">
                  <c:v>204.05827971172266</c:v>
                </c:pt>
                <c:pt idx="168">
                  <c:v>204.00827971172271</c:v>
                </c:pt>
                <c:pt idx="169">
                  <c:v>203.95827971172275</c:v>
                </c:pt>
                <c:pt idx="170">
                  <c:v>203.9082797117228</c:v>
                </c:pt>
                <c:pt idx="171">
                  <c:v>203.85827971172284</c:v>
                </c:pt>
                <c:pt idx="172">
                  <c:v>203.80827971172289</c:v>
                </c:pt>
                <c:pt idx="173">
                  <c:v>203.75827971172293</c:v>
                </c:pt>
                <c:pt idx="174">
                  <c:v>203.70827971172298</c:v>
                </c:pt>
                <c:pt idx="175">
                  <c:v>203.65827971172303</c:v>
                </c:pt>
                <c:pt idx="176">
                  <c:v>203.60827971172307</c:v>
                </c:pt>
                <c:pt idx="177">
                  <c:v>203.55827971172312</c:v>
                </c:pt>
                <c:pt idx="178">
                  <c:v>203.50827971172316</c:v>
                </c:pt>
                <c:pt idx="179">
                  <c:v>203.45827971172321</c:v>
                </c:pt>
                <c:pt idx="180">
                  <c:v>203.40827971172325</c:v>
                </c:pt>
                <c:pt idx="181">
                  <c:v>203.3582797117233</c:v>
                </c:pt>
                <c:pt idx="182">
                  <c:v>203.30827971172334</c:v>
                </c:pt>
                <c:pt idx="183">
                  <c:v>203.25827971172339</c:v>
                </c:pt>
                <c:pt idx="184">
                  <c:v>203.20827971172343</c:v>
                </c:pt>
                <c:pt idx="185">
                  <c:v>203.15827971172348</c:v>
                </c:pt>
                <c:pt idx="186">
                  <c:v>203.10827971172353</c:v>
                </c:pt>
                <c:pt idx="187">
                  <c:v>203.05827971172357</c:v>
                </c:pt>
                <c:pt idx="188">
                  <c:v>203.00827971172362</c:v>
                </c:pt>
                <c:pt idx="189">
                  <c:v>202.95827971172366</c:v>
                </c:pt>
                <c:pt idx="190">
                  <c:v>202.90827971172371</c:v>
                </c:pt>
                <c:pt idx="191">
                  <c:v>202.85827971172375</c:v>
                </c:pt>
                <c:pt idx="192">
                  <c:v>202.8082797117238</c:v>
                </c:pt>
                <c:pt idx="193">
                  <c:v>202.75827971172384</c:v>
                </c:pt>
                <c:pt idx="194">
                  <c:v>202.70827971172389</c:v>
                </c:pt>
                <c:pt idx="195">
                  <c:v>202.65827971172394</c:v>
                </c:pt>
                <c:pt idx="196">
                  <c:v>202.60827971172398</c:v>
                </c:pt>
                <c:pt idx="197">
                  <c:v>202.55827971172403</c:v>
                </c:pt>
                <c:pt idx="198">
                  <c:v>202.50827971172407</c:v>
                </c:pt>
                <c:pt idx="199">
                  <c:v>202.45827971172412</c:v>
                </c:pt>
                <c:pt idx="200">
                  <c:v>202.40827971172416</c:v>
                </c:pt>
                <c:pt idx="201">
                  <c:v>202.35827971172421</c:v>
                </c:pt>
                <c:pt idx="202">
                  <c:v>202.30827971172425</c:v>
                </c:pt>
                <c:pt idx="203">
                  <c:v>202.2582797117243</c:v>
                </c:pt>
                <c:pt idx="204">
                  <c:v>202.20827971172434</c:v>
                </c:pt>
                <c:pt idx="205">
                  <c:v>202.15827971172439</c:v>
                </c:pt>
                <c:pt idx="206">
                  <c:v>202.10827971172444</c:v>
                </c:pt>
                <c:pt idx="207">
                  <c:v>202.05827971172448</c:v>
                </c:pt>
                <c:pt idx="208">
                  <c:v>202.00827971172453</c:v>
                </c:pt>
                <c:pt idx="209">
                  <c:v>201.95827971172457</c:v>
                </c:pt>
                <c:pt idx="210">
                  <c:v>201.90827971172462</c:v>
                </c:pt>
                <c:pt idx="211">
                  <c:v>201.85827971172466</c:v>
                </c:pt>
                <c:pt idx="212">
                  <c:v>201.80827971172471</c:v>
                </c:pt>
                <c:pt idx="213">
                  <c:v>201.75827971172475</c:v>
                </c:pt>
                <c:pt idx="214">
                  <c:v>201.7082797117248</c:v>
                </c:pt>
                <c:pt idx="215">
                  <c:v>201.65827971172484</c:v>
                </c:pt>
                <c:pt idx="216">
                  <c:v>201.60827971172489</c:v>
                </c:pt>
                <c:pt idx="217">
                  <c:v>201.55827971172494</c:v>
                </c:pt>
                <c:pt idx="218">
                  <c:v>201.50827971172498</c:v>
                </c:pt>
                <c:pt idx="219">
                  <c:v>201.45827971172503</c:v>
                </c:pt>
                <c:pt idx="220">
                  <c:v>201.40827971172507</c:v>
                </c:pt>
                <c:pt idx="221">
                  <c:v>201.35827971172512</c:v>
                </c:pt>
                <c:pt idx="222">
                  <c:v>201.30827971172516</c:v>
                </c:pt>
                <c:pt idx="223">
                  <c:v>201.25827971172521</c:v>
                </c:pt>
                <c:pt idx="224">
                  <c:v>201.20827971172525</c:v>
                </c:pt>
                <c:pt idx="225">
                  <c:v>201.1582797117253</c:v>
                </c:pt>
                <c:pt idx="226">
                  <c:v>201.10827971172534</c:v>
                </c:pt>
                <c:pt idx="227">
                  <c:v>201.05827971172539</c:v>
                </c:pt>
                <c:pt idx="228">
                  <c:v>201.00827971172544</c:v>
                </c:pt>
                <c:pt idx="229">
                  <c:v>200.95827971172548</c:v>
                </c:pt>
                <c:pt idx="230">
                  <c:v>200.90827971172553</c:v>
                </c:pt>
                <c:pt idx="231">
                  <c:v>200.85827971172557</c:v>
                </c:pt>
                <c:pt idx="232">
                  <c:v>200.80827971172562</c:v>
                </c:pt>
                <c:pt idx="233">
                  <c:v>200.75827971172566</c:v>
                </c:pt>
                <c:pt idx="234">
                  <c:v>200.70827971172571</c:v>
                </c:pt>
                <c:pt idx="235">
                  <c:v>200.65827971172575</c:v>
                </c:pt>
                <c:pt idx="236">
                  <c:v>200.6082797117258</c:v>
                </c:pt>
                <c:pt idx="237">
                  <c:v>200.55827971172585</c:v>
                </c:pt>
                <c:pt idx="238">
                  <c:v>200.50827971172589</c:v>
                </c:pt>
                <c:pt idx="239">
                  <c:v>200.45827971172594</c:v>
                </c:pt>
                <c:pt idx="240">
                  <c:v>200.40827971172598</c:v>
                </c:pt>
                <c:pt idx="241">
                  <c:v>200.35827971172603</c:v>
                </c:pt>
                <c:pt idx="242">
                  <c:v>200.30827971172607</c:v>
                </c:pt>
                <c:pt idx="243">
                  <c:v>200.25827971172612</c:v>
                </c:pt>
                <c:pt idx="244">
                  <c:v>200.20827971172616</c:v>
                </c:pt>
                <c:pt idx="245">
                  <c:v>200.15827971172621</c:v>
                </c:pt>
                <c:pt idx="246">
                  <c:v>200.10827971172625</c:v>
                </c:pt>
                <c:pt idx="247">
                  <c:v>200.0582797117263</c:v>
                </c:pt>
                <c:pt idx="248">
                  <c:v>200.00827971172635</c:v>
                </c:pt>
                <c:pt idx="249">
                  <c:v>199.95827971172639</c:v>
                </c:pt>
                <c:pt idx="250">
                  <c:v>199.90827971172644</c:v>
                </c:pt>
                <c:pt idx="251">
                  <c:v>199.85827971172648</c:v>
                </c:pt>
                <c:pt idx="252">
                  <c:v>199.80827971172653</c:v>
                </c:pt>
                <c:pt idx="253">
                  <c:v>199.75827971172657</c:v>
                </c:pt>
                <c:pt idx="254">
                  <c:v>199.70827971172662</c:v>
                </c:pt>
                <c:pt idx="255">
                  <c:v>199.65827971172666</c:v>
                </c:pt>
                <c:pt idx="256">
                  <c:v>199.60827971172671</c:v>
                </c:pt>
                <c:pt idx="257">
                  <c:v>199.55827971172675</c:v>
                </c:pt>
                <c:pt idx="258">
                  <c:v>199.5082797117268</c:v>
                </c:pt>
                <c:pt idx="259">
                  <c:v>199.45827971172685</c:v>
                </c:pt>
                <c:pt idx="260">
                  <c:v>199.40827971172689</c:v>
                </c:pt>
                <c:pt idx="261">
                  <c:v>199.35827971172694</c:v>
                </c:pt>
                <c:pt idx="262">
                  <c:v>199.30827971172698</c:v>
                </c:pt>
                <c:pt idx="263">
                  <c:v>199.25827971172703</c:v>
                </c:pt>
                <c:pt idx="264">
                  <c:v>199.20827971172707</c:v>
                </c:pt>
                <c:pt idx="265">
                  <c:v>199.15827971172712</c:v>
                </c:pt>
                <c:pt idx="266">
                  <c:v>199.10827971172716</c:v>
                </c:pt>
                <c:pt idx="267">
                  <c:v>199.05827971172721</c:v>
                </c:pt>
                <c:pt idx="268">
                  <c:v>199.00827971172725</c:v>
                </c:pt>
                <c:pt idx="269">
                  <c:v>198.9582797117273</c:v>
                </c:pt>
                <c:pt idx="270">
                  <c:v>198.90827971172735</c:v>
                </c:pt>
                <c:pt idx="271">
                  <c:v>198.85827971172739</c:v>
                </c:pt>
                <c:pt idx="272">
                  <c:v>198.80827971172744</c:v>
                </c:pt>
                <c:pt idx="273">
                  <c:v>198.75827971172748</c:v>
                </c:pt>
                <c:pt idx="274">
                  <c:v>198.70827971172753</c:v>
                </c:pt>
                <c:pt idx="275">
                  <c:v>198.65827971172757</c:v>
                </c:pt>
                <c:pt idx="276">
                  <c:v>198.60827971172762</c:v>
                </c:pt>
                <c:pt idx="277">
                  <c:v>198.55827971172766</c:v>
                </c:pt>
                <c:pt idx="278">
                  <c:v>198.50827971172771</c:v>
                </c:pt>
                <c:pt idx="279">
                  <c:v>198.45827971172776</c:v>
                </c:pt>
                <c:pt idx="280">
                  <c:v>198.4082797117278</c:v>
                </c:pt>
                <c:pt idx="281">
                  <c:v>198.35827971172785</c:v>
                </c:pt>
                <c:pt idx="282">
                  <c:v>198.30827971172789</c:v>
                </c:pt>
                <c:pt idx="283">
                  <c:v>198.25827971172794</c:v>
                </c:pt>
                <c:pt idx="284">
                  <c:v>198.20827971172798</c:v>
                </c:pt>
                <c:pt idx="285">
                  <c:v>198.15827971172803</c:v>
                </c:pt>
                <c:pt idx="286">
                  <c:v>198.10827971172807</c:v>
                </c:pt>
                <c:pt idx="287">
                  <c:v>198.05827971172812</c:v>
                </c:pt>
                <c:pt idx="288">
                  <c:v>198.00827971172816</c:v>
                </c:pt>
                <c:pt idx="289">
                  <c:v>197.95827971172821</c:v>
                </c:pt>
                <c:pt idx="290">
                  <c:v>197.90827971172826</c:v>
                </c:pt>
                <c:pt idx="291">
                  <c:v>197.8582797117283</c:v>
                </c:pt>
                <c:pt idx="292">
                  <c:v>197.80827971172835</c:v>
                </c:pt>
                <c:pt idx="293">
                  <c:v>197.75827971172839</c:v>
                </c:pt>
                <c:pt idx="294">
                  <c:v>197.70827971172844</c:v>
                </c:pt>
                <c:pt idx="295">
                  <c:v>197.65827971172848</c:v>
                </c:pt>
                <c:pt idx="296">
                  <c:v>197.60827971172853</c:v>
                </c:pt>
                <c:pt idx="297">
                  <c:v>197.55827971172857</c:v>
                </c:pt>
                <c:pt idx="298">
                  <c:v>197.50827971172862</c:v>
                </c:pt>
                <c:pt idx="299">
                  <c:v>197.45827971172866</c:v>
                </c:pt>
                <c:pt idx="300">
                  <c:v>197.40827971172871</c:v>
                </c:pt>
                <c:pt idx="301">
                  <c:v>197.35827971172876</c:v>
                </c:pt>
                <c:pt idx="302">
                  <c:v>197.3082797117288</c:v>
                </c:pt>
                <c:pt idx="303">
                  <c:v>197.25827971172885</c:v>
                </c:pt>
                <c:pt idx="304">
                  <c:v>197.20827971172889</c:v>
                </c:pt>
                <c:pt idx="305">
                  <c:v>197.15827971172894</c:v>
                </c:pt>
                <c:pt idx="306">
                  <c:v>197.10827971172898</c:v>
                </c:pt>
                <c:pt idx="307">
                  <c:v>197.05827971172903</c:v>
                </c:pt>
                <c:pt idx="308">
                  <c:v>197.00827971172907</c:v>
                </c:pt>
                <c:pt idx="309">
                  <c:v>196.95827971172912</c:v>
                </c:pt>
                <c:pt idx="310">
                  <c:v>196.90827971172916</c:v>
                </c:pt>
                <c:pt idx="311">
                  <c:v>196.85827971172921</c:v>
                </c:pt>
                <c:pt idx="312">
                  <c:v>196.80827971172926</c:v>
                </c:pt>
                <c:pt idx="313">
                  <c:v>196.7582797117293</c:v>
                </c:pt>
                <c:pt idx="314">
                  <c:v>196.70827971172935</c:v>
                </c:pt>
                <c:pt idx="315">
                  <c:v>196.65827971172939</c:v>
                </c:pt>
                <c:pt idx="316">
                  <c:v>196.60827971172944</c:v>
                </c:pt>
                <c:pt idx="317">
                  <c:v>196.55827971172948</c:v>
                </c:pt>
                <c:pt idx="318">
                  <c:v>196.50827971172953</c:v>
                </c:pt>
                <c:pt idx="319">
                  <c:v>196.45827971172957</c:v>
                </c:pt>
                <c:pt idx="320">
                  <c:v>196.40827971172962</c:v>
                </c:pt>
                <c:pt idx="321">
                  <c:v>196.35827971172966</c:v>
                </c:pt>
                <c:pt idx="322">
                  <c:v>196.30827971172971</c:v>
                </c:pt>
                <c:pt idx="323">
                  <c:v>196.25827971172976</c:v>
                </c:pt>
                <c:pt idx="324">
                  <c:v>196.2082797117298</c:v>
                </c:pt>
                <c:pt idx="325">
                  <c:v>196.15827971172985</c:v>
                </c:pt>
                <c:pt idx="326">
                  <c:v>196.10827971172989</c:v>
                </c:pt>
                <c:pt idx="327">
                  <c:v>196.05827971172994</c:v>
                </c:pt>
                <c:pt idx="328">
                  <c:v>196.00827971172998</c:v>
                </c:pt>
                <c:pt idx="329">
                  <c:v>195.95827971173003</c:v>
                </c:pt>
                <c:pt idx="330">
                  <c:v>195.90827971173007</c:v>
                </c:pt>
                <c:pt idx="331">
                  <c:v>195.85827971173012</c:v>
                </c:pt>
                <c:pt idx="332">
                  <c:v>195.80827971173017</c:v>
                </c:pt>
                <c:pt idx="333">
                  <c:v>195.75827971173021</c:v>
                </c:pt>
                <c:pt idx="334">
                  <c:v>195.70827971173026</c:v>
                </c:pt>
                <c:pt idx="335">
                  <c:v>195.6582797117303</c:v>
                </c:pt>
                <c:pt idx="336">
                  <c:v>195.60827971173035</c:v>
                </c:pt>
                <c:pt idx="337">
                  <c:v>195.55827971173039</c:v>
                </c:pt>
                <c:pt idx="338">
                  <c:v>195.50827971173044</c:v>
                </c:pt>
                <c:pt idx="339">
                  <c:v>195.45827971173048</c:v>
                </c:pt>
                <c:pt idx="340">
                  <c:v>195.40827971173053</c:v>
                </c:pt>
                <c:pt idx="341">
                  <c:v>195.35827971173057</c:v>
                </c:pt>
                <c:pt idx="342">
                  <c:v>195.30827971173062</c:v>
                </c:pt>
                <c:pt idx="343">
                  <c:v>195.25827971173067</c:v>
                </c:pt>
                <c:pt idx="344">
                  <c:v>195.20827971173071</c:v>
                </c:pt>
                <c:pt idx="345">
                  <c:v>195.15827971173076</c:v>
                </c:pt>
                <c:pt idx="346">
                  <c:v>195.1082797117308</c:v>
                </c:pt>
                <c:pt idx="347">
                  <c:v>195.05827971173085</c:v>
                </c:pt>
                <c:pt idx="348">
                  <c:v>195.00827971173089</c:v>
                </c:pt>
                <c:pt idx="349">
                  <c:v>194.95827971173094</c:v>
                </c:pt>
                <c:pt idx="350">
                  <c:v>194.90827971173098</c:v>
                </c:pt>
                <c:pt idx="351">
                  <c:v>194.85827971173103</c:v>
                </c:pt>
                <c:pt idx="352">
                  <c:v>194.80827971173107</c:v>
                </c:pt>
                <c:pt idx="353">
                  <c:v>194.75827971173112</c:v>
                </c:pt>
                <c:pt idx="354">
                  <c:v>194.70827971173117</c:v>
                </c:pt>
                <c:pt idx="355">
                  <c:v>194.65827971173121</c:v>
                </c:pt>
                <c:pt idx="356">
                  <c:v>194.60827971173126</c:v>
                </c:pt>
                <c:pt idx="357">
                  <c:v>194.5582797117313</c:v>
                </c:pt>
                <c:pt idx="358">
                  <c:v>194.50827971173135</c:v>
                </c:pt>
                <c:pt idx="359">
                  <c:v>194.45827971173139</c:v>
                </c:pt>
                <c:pt idx="360">
                  <c:v>194.40827971173144</c:v>
                </c:pt>
                <c:pt idx="361">
                  <c:v>194.35827971173148</c:v>
                </c:pt>
                <c:pt idx="362">
                  <c:v>194.30827971173153</c:v>
                </c:pt>
                <c:pt idx="363">
                  <c:v>194.25827971173157</c:v>
                </c:pt>
                <c:pt idx="364">
                  <c:v>194.20827971173162</c:v>
                </c:pt>
                <c:pt idx="365">
                  <c:v>194.15827971173167</c:v>
                </c:pt>
                <c:pt idx="366">
                  <c:v>194.10827971173171</c:v>
                </c:pt>
                <c:pt idx="367">
                  <c:v>194.05827971173176</c:v>
                </c:pt>
                <c:pt idx="368">
                  <c:v>194.0082797117318</c:v>
                </c:pt>
                <c:pt idx="369">
                  <c:v>193.95827971173185</c:v>
                </c:pt>
                <c:pt idx="370">
                  <c:v>193.90827971173189</c:v>
                </c:pt>
                <c:pt idx="371">
                  <c:v>193.85827971173194</c:v>
                </c:pt>
                <c:pt idx="372">
                  <c:v>193.80827971173198</c:v>
                </c:pt>
                <c:pt idx="373">
                  <c:v>193.75827971173203</c:v>
                </c:pt>
                <c:pt idx="374">
                  <c:v>193.70827971173208</c:v>
                </c:pt>
                <c:pt idx="375">
                  <c:v>193.65827971173212</c:v>
                </c:pt>
                <c:pt idx="376">
                  <c:v>193.60827971173217</c:v>
                </c:pt>
                <c:pt idx="377">
                  <c:v>193.55827971173221</c:v>
                </c:pt>
                <c:pt idx="378">
                  <c:v>193.50827971173226</c:v>
                </c:pt>
                <c:pt idx="379">
                  <c:v>193.4582797117323</c:v>
                </c:pt>
                <c:pt idx="380">
                  <c:v>193.40827971173235</c:v>
                </c:pt>
                <c:pt idx="381">
                  <c:v>193.35827971173239</c:v>
                </c:pt>
                <c:pt idx="382">
                  <c:v>193.30827971173244</c:v>
                </c:pt>
                <c:pt idx="383">
                  <c:v>193.25827971173248</c:v>
                </c:pt>
                <c:pt idx="384">
                  <c:v>193.20827971173253</c:v>
                </c:pt>
                <c:pt idx="385">
                  <c:v>193.15827971173258</c:v>
                </c:pt>
                <c:pt idx="386">
                  <c:v>193.10827971173262</c:v>
                </c:pt>
                <c:pt idx="387">
                  <c:v>193.05827971173267</c:v>
                </c:pt>
                <c:pt idx="388">
                  <c:v>193.00827971173271</c:v>
                </c:pt>
                <c:pt idx="389">
                  <c:v>192.95827971173276</c:v>
                </c:pt>
                <c:pt idx="390">
                  <c:v>192.9082797117328</c:v>
                </c:pt>
                <c:pt idx="391">
                  <c:v>192.85827971173285</c:v>
                </c:pt>
                <c:pt idx="392">
                  <c:v>192.80827971173289</c:v>
                </c:pt>
                <c:pt idx="393">
                  <c:v>192.75827971173294</c:v>
                </c:pt>
                <c:pt idx="394">
                  <c:v>192.70827971173298</c:v>
                </c:pt>
                <c:pt idx="395">
                  <c:v>192.65827971173303</c:v>
                </c:pt>
                <c:pt idx="396">
                  <c:v>192.60827971173308</c:v>
                </c:pt>
                <c:pt idx="397">
                  <c:v>192.55827971173312</c:v>
                </c:pt>
                <c:pt idx="398">
                  <c:v>192.50827971173317</c:v>
                </c:pt>
                <c:pt idx="399">
                  <c:v>192.45827971173321</c:v>
                </c:pt>
                <c:pt idx="400">
                  <c:v>192.40827971173326</c:v>
                </c:pt>
                <c:pt idx="401">
                  <c:v>192.3582797117333</c:v>
                </c:pt>
                <c:pt idx="402">
                  <c:v>192.30827971173335</c:v>
                </c:pt>
                <c:pt idx="403">
                  <c:v>192.25827971173339</c:v>
                </c:pt>
                <c:pt idx="404">
                  <c:v>192.20827971173344</c:v>
                </c:pt>
                <c:pt idx="405">
                  <c:v>192.15827971173348</c:v>
                </c:pt>
                <c:pt idx="406">
                  <c:v>192.10827971173353</c:v>
                </c:pt>
                <c:pt idx="407">
                  <c:v>192.05827971173358</c:v>
                </c:pt>
                <c:pt idx="408">
                  <c:v>192.00827971173362</c:v>
                </c:pt>
                <c:pt idx="409">
                  <c:v>191.95827971173367</c:v>
                </c:pt>
                <c:pt idx="410">
                  <c:v>191.90827971173371</c:v>
                </c:pt>
                <c:pt idx="411">
                  <c:v>191.85827971173376</c:v>
                </c:pt>
                <c:pt idx="412">
                  <c:v>191.8082797117338</c:v>
                </c:pt>
                <c:pt idx="413">
                  <c:v>191.75827971173385</c:v>
                </c:pt>
                <c:pt idx="414">
                  <c:v>191.70827971173389</c:v>
                </c:pt>
                <c:pt idx="415">
                  <c:v>191.65827971173394</c:v>
                </c:pt>
                <c:pt idx="416">
                  <c:v>191.60827971173399</c:v>
                </c:pt>
                <c:pt idx="417">
                  <c:v>191.55827971173403</c:v>
                </c:pt>
                <c:pt idx="418">
                  <c:v>191.50827971173408</c:v>
                </c:pt>
                <c:pt idx="419">
                  <c:v>191.45827971173412</c:v>
                </c:pt>
                <c:pt idx="420">
                  <c:v>191.40827971173417</c:v>
                </c:pt>
                <c:pt idx="421">
                  <c:v>191.35827971173421</c:v>
                </c:pt>
                <c:pt idx="422">
                  <c:v>191.30827971173426</c:v>
                </c:pt>
                <c:pt idx="423">
                  <c:v>191.2582797117343</c:v>
                </c:pt>
                <c:pt idx="424">
                  <c:v>191.20827971173435</c:v>
                </c:pt>
                <c:pt idx="425">
                  <c:v>191.15827971173439</c:v>
                </c:pt>
                <c:pt idx="426">
                  <c:v>191.10827971173444</c:v>
                </c:pt>
                <c:pt idx="427">
                  <c:v>191.05827971173449</c:v>
                </c:pt>
                <c:pt idx="428">
                  <c:v>191.00827971173453</c:v>
                </c:pt>
                <c:pt idx="429">
                  <c:v>190.95827971173458</c:v>
                </c:pt>
                <c:pt idx="430">
                  <c:v>190.90827971173462</c:v>
                </c:pt>
                <c:pt idx="431">
                  <c:v>190.85827971173467</c:v>
                </c:pt>
                <c:pt idx="432">
                  <c:v>190.80827971173471</c:v>
                </c:pt>
                <c:pt idx="433">
                  <c:v>190.75827971173476</c:v>
                </c:pt>
                <c:pt idx="434">
                  <c:v>190.7082797117348</c:v>
                </c:pt>
                <c:pt idx="435">
                  <c:v>190.65827971173485</c:v>
                </c:pt>
                <c:pt idx="436">
                  <c:v>190.60827971173489</c:v>
                </c:pt>
                <c:pt idx="437">
                  <c:v>190.55827971173494</c:v>
                </c:pt>
                <c:pt idx="438">
                  <c:v>190.50827971173499</c:v>
                </c:pt>
                <c:pt idx="439">
                  <c:v>190.45827971173503</c:v>
                </c:pt>
                <c:pt idx="440">
                  <c:v>190.40827971173508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2.6616894303692994E-43</c:v>
                </c:pt>
                <c:pt idx="1">
                  <c:v>5.959667172186585E-43</c:v>
                </c:pt>
                <c:pt idx="2">
                  <c:v>1.3301190359619995E-42</c:v>
                </c:pt>
                <c:pt idx="3">
                  <c:v>2.9591221116833972E-42</c:v>
                </c:pt>
                <c:pt idx="4">
                  <c:v>6.5620440502147024E-42</c:v>
                </c:pt>
                <c:pt idx="5">
                  <c:v>1.4505051381683471E-41</c:v>
                </c:pt>
                <c:pt idx="6">
                  <c:v>3.195974294556777E-41</c:v>
                </c:pt>
                <c:pt idx="7">
                  <c:v>7.019257254939552E-41</c:v>
                </c:pt>
                <c:pt idx="8">
                  <c:v>1.5366781546481046E-40</c:v>
                </c:pt>
                <c:pt idx="9">
                  <c:v>3.353347426139896E-40</c:v>
                </c:pt>
                <c:pt idx="10">
                  <c:v>7.294206613611976E-40</c:v>
                </c:pt>
                <c:pt idx="11">
                  <c:v>1.5815446101701772E-39</c:v>
                </c:pt>
                <c:pt idx="12">
                  <c:v>3.4181310384601031E-39</c:v>
                </c:pt>
                <c:pt idx="13">
                  <c:v>7.3637637274591201E-39</c:v>
                </c:pt>
                <c:pt idx="14">
                  <c:v>1.5813021400001935E-38</c:v>
                </c:pt>
                <c:pt idx="15">
                  <c:v>3.3848057329531522E-38</c:v>
                </c:pt>
                <c:pt idx="16">
                  <c:v>7.221983852189418E-38</c:v>
                </c:pt>
                <c:pt idx="17">
                  <c:v>1.5359714882226074E-37</c:v>
                </c:pt>
                <c:pt idx="18">
                  <c:v>3.2562194871920301E-37</c:v>
                </c:pt>
                <c:pt idx="19">
                  <c:v>6.880944642187781E-37</c:v>
                </c:pt>
                <c:pt idx="20">
                  <c:v>1.4493935779885118E-36</c:v>
                </c:pt>
                <c:pt idx="21">
                  <c:v>3.0431858604028619E-36</c:v>
                </c:pt>
                <c:pt idx="22">
                  <c:v>6.3690476488866756E-36</c:v>
                </c:pt>
                <c:pt idx="23">
                  <c:v>1.3286922275040348E-35</c:v>
                </c:pt>
                <c:pt idx="24">
                  <c:v>2.7629827080796146E-35</c:v>
                </c:pt>
                <c:pt idx="25">
                  <c:v>5.7271138323815046E-35</c:v>
                </c:pt>
                <c:pt idx="26">
                  <c:v>1.1833067434758884E-34</c:v>
                </c:pt>
                <c:pt idx="27">
                  <c:v>2.4370404611335794E-34</c:v>
                </c:pt>
                <c:pt idx="28">
                  <c:v>5.0030174275445941E-34</c:v>
                </c:pt>
                <c:pt idx="29">
                  <c:v>1.0237765265159885E-33</c:v>
                </c:pt>
                <c:pt idx="30">
                  <c:v>2.0882485838675003E-33</c:v>
                </c:pt>
                <c:pt idx="31">
                  <c:v>4.2458348688263261E-33</c:v>
                </c:pt>
                <c:pt idx="32">
                  <c:v>8.6049406460505922E-33</c:v>
                </c:pt>
                <c:pt idx="33">
                  <c:v>1.7383472491516651E-32</c:v>
                </c:pt>
                <c:pt idx="34">
                  <c:v>3.5004918125100102E-32</c:v>
                </c:pt>
                <c:pt idx="35">
                  <c:v>7.0262803401098637E-32</c:v>
                </c:pt>
                <c:pt idx="36">
                  <c:v>1.4058071795971831E-31</c:v>
                </c:pt>
                <c:pt idx="37">
                  <c:v>2.8036895067639827E-31</c:v>
                </c:pt>
                <c:pt idx="38">
                  <c:v>5.5736276420847875E-31</c:v>
                </c:pt>
                <c:pt idx="39">
                  <c:v>1.1044596712438791E-30</c:v>
                </c:pt>
                <c:pt idx="40">
                  <c:v>2.1815524021427649E-30</c:v>
                </c:pt>
                <c:pt idx="41">
                  <c:v>4.2952190027353715E-30</c:v>
                </c:pt>
                <c:pt idx="42">
                  <c:v>8.4296365704459396E-30</c:v>
                </c:pt>
                <c:pt idx="43">
                  <c:v>1.6490592725207901E-29</c:v>
                </c:pt>
                <c:pt idx="44">
                  <c:v>3.2156409936552563E-29</c:v>
                </c:pt>
                <c:pt idx="45">
                  <c:v>6.2503267697863976E-29</c:v>
                </c:pt>
                <c:pt idx="46">
                  <c:v>1.2109933701022363E-28</c:v>
                </c:pt>
                <c:pt idx="47">
                  <c:v>2.3387547569705909E-28</c:v>
                </c:pt>
                <c:pt idx="48">
                  <c:v>4.502269400278836E-28</c:v>
                </c:pt>
                <c:pt idx="49">
                  <c:v>8.6393714778958316E-28</c:v>
                </c:pt>
                <c:pt idx="50">
                  <c:v>1.6524818358742985E-27</c:v>
                </c:pt>
                <c:pt idx="51">
                  <c:v>3.1506134045334793E-27</c:v>
                </c:pt>
                <c:pt idx="52">
                  <c:v>5.987663897652816E-27</c:v>
                </c:pt>
                <c:pt idx="53">
                  <c:v>1.1342886545201361E-26</c:v>
                </c:pt>
                <c:pt idx="54">
                  <c:v>2.1418726136584013E-26</c:v>
                </c:pt>
                <c:pt idx="55">
                  <c:v>4.0315083493159551E-26</c:v>
                </c:pt>
                <c:pt idx="56">
                  <c:v>7.5638928000025011E-26</c:v>
                </c:pt>
                <c:pt idx="57">
                  <c:v>1.4145784661557678E-25</c:v>
                </c:pt>
                <c:pt idx="58">
                  <c:v>2.6370149747353756E-25</c:v>
                </c:pt>
                <c:pt idx="59">
                  <c:v>4.900067079259963E-25</c:v>
                </c:pt>
                <c:pt idx="60">
                  <c:v>9.0760176242825973E-25</c:v>
                </c:pt>
                <c:pt idx="61">
                  <c:v>1.675685500146546E-24</c:v>
                </c:pt>
                <c:pt idx="62">
                  <c:v>3.083852294631672E-24</c:v>
                </c:pt>
                <c:pt idx="63">
                  <c:v>5.6571605179101678E-24</c:v>
                </c:pt>
                <c:pt idx="64">
                  <c:v>1.0344447756640095E-23</c:v>
                </c:pt>
                <c:pt idx="65">
                  <c:v>1.8854716008326452E-23</c:v>
                </c:pt>
                <c:pt idx="66">
                  <c:v>3.4255992599244102E-23</c:v>
                </c:pt>
                <c:pt idx="67">
                  <c:v>6.203788633834354E-23</c:v>
                </c:pt>
                <c:pt idx="68">
                  <c:v>1.1199053138123744E-22</c:v>
                </c:pt>
                <c:pt idx="69">
                  <c:v>2.0151598133554909E-22</c:v>
                </c:pt>
                <c:pt idx="70">
                  <c:v>3.6144444807758249E-22</c:v>
                </c:pt>
                <c:pt idx="71">
                  <c:v>6.4621569019751389E-22</c:v>
                </c:pt>
                <c:pt idx="72">
                  <c:v>1.1516415219270525E-21</c:v>
                </c:pt>
                <c:pt idx="73">
                  <c:v>2.0457897906257569E-21</c:v>
                </c:pt>
                <c:pt idx="74">
                  <c:v>3.6225015090952467E-21</c:v>
                </c:pt>
                <c:pt idx="75">
                  <c:v>6.3938143073375337E-21</c:v>
                </c:pt>
                <c:pt idx="76">
                  <c:v>1.1249036839883965E-20</c:v>
                </c:pt>
                <c:pt idx="77">
                  <c:v>1.9727612784814939E-20</c:v>
                </c:pt>
                <c:pt idx="78">
                  <c:v>3.4485585731859032E-20</c:v>
                </c:pt>
                <c:pt idx="79">
                  <c:v>6.0090325231397461E-20</c:v>
                </c:pt>
                <c:pt idx="80">
                  <c:v>1.0436992666339296E-19</c:v>
                </c:pt>
                <c:pt idx="81">
                  <c:v>1.8069664038039687E-19</c:v>
                </c:pt>
                <c:pt idx="82">
                  <c:v>3.1183772513417444E-19</c:v>
                </c:pt>
                <c:pt idx="83">
                  <c:v>5.3642758803714449E-19</c:v>
                </c:pt>
                <c:pt idx="84">
                  <c:v>9.1980852987864451E-19</c:v>
                </c:pt>
                <c:pt idx="85">
                  <c:v>1.5721270354217451E-18</c:v>
                </c:pt>
                <c:pt idx="86">
                  <c:v>2.6784387266370395E-18</c:v>
                </c:pt>
                <c:pt idx="87">
                  <c:v>4.5486201522045896E-18</c:v>
                </c:pt>
                <c:pt idx="88">
                  <c:v>7.6998364857208006E-18</c:v>
                </c:pt>
                <c:pt idx="89">
                  <c:v>1.2992334997398108E-17</c:v>
                </c:pt>
                <c:pt idx="90">
                  <c:v>2.1852281851535156E-17</c:v>
                </c:pt>
                <c:pt idx="91">
                  <c:v>3.6636185799975128E-17</c:v>
                </c:pt>
                <c:pt idx="92">
                  <c:v>6.122483006026867E-17</c:v>
                </c:pt>
                <c:pt idx="93">
                  <c:v>1.0198793531703481E-16</c:v>
                </c:pt>
                <c:pt idx="94">
                  <c:v>1.6934558841079919E-16</c:v>
                </c:pt>
                <c:pt idx="95">
                  <c:v>2.8028693276894805E-16</c:v>
                </c:pt>
                <c:pt idx="96">
                  <c:v>4.6241902187449188E-16</c:v>
                </c:pt>
                <c:pt idx="97">
                  <c:v>7.6045305079578267E-16</c:v>
                </c:pt>
                <c:pt idx="98">
                  <c:v>1.2465594588478562E-15</c:v>
                </c:pt>
                <c:pt idx="99">
                  <c:v>2.0368425858842004E-15</c:v>
                </c:pt>
                <c:pt idx="100">
                  <c:v>3.3174608837195319E-15</c:v>
                </c:pt>
                <c:pt idx="101">
                  <c:v>5.3858968453625013E-15</c:v>
                </c:pt>
                <c:pt idx="102">
                  <c:v>8.715937912268987E-15</c:v>
                </c:pt>
                <c:pt idx="103">
                  <c:v>1.4059636769485677E-14</c:v>
                </c:pt>
                <c:pt idx="104">
                  <c:v>2.260674054947902E-14</c:v>
                </c:pt>
                <c:pt idx="105">
                  <c:v>3.6233115271528651E-14</c:v>
                </c:pt>
                <c:pt idx="106">
                  <c:v>5.7886498145479247E-14</c:v>
                </c:pt>
                <c:pt idx="107">
                  <c:v>9.2183407193658515E-14</c:v>
                </c:pt>
                <c:pt idx="108">
                  <c:v>1.4632957491475403E-13</c:v>
                </c:pt>
                <c:pt idx="109">
                  <c:v>2.3153430267148968E-13</c:v>
                </c:pt>
                <c:pt idx="110">
                  <c:v>3.651761878323823E-13</c:v>
                </c:pt>
                <c:pt idx="111">
                  <c:v>5.7410778424307034E-13</c:v>
                </c:pt>
                <c:pt idx="112">
                  <c:v>8.9968047838441405E-13</c:v>
                </c:pt>
                <c:pt idx="113">
                  <c:v>1.4053582116563274E-12</c:v>
                </c:pt>
                <c:pt idx="114">
                  <c:v>2.1882132891401278E-12</c:v>
                </c:pt>
                <c:pt idx="115">
                  <c:v>3.3962225706027702E-12</c:v>
                </c:pt>
                <c:pt idx="116">
                  <c:v>5.2541989563980209E-12</c:v>
                </c:pt>
                <c:pt idx="117">
                  <c:v>8.1025321171373545E-12</c:v>
                </c:pt>
                <c:pt idx="118">
                  <c:v>1.2454861030316739E-11</c:v>
                </c:pt>
                <c:pt idx="119">
                  <c:v>1.9083625651859642E-11</c:v>
                </c:pt>
                <c:pt idx="120">
                  <c:v>2.9146524062924987E-11</c:v>
                </c:pt>
                <c:pt idx="121">
                  <c:v>4.4372768719450263E-11</c:v>
                </c:pt>
                <c:pt idx="122">
                  <c:v>6.7336442067413098E-11</c:v>
                </c:pt>
                <c:pt idx="123">
                  <c:v>1.0185624960699963E-10</c:v>
                </c:pt>
                <c:pt idx="124">
                  <c:v>1.5357802421174474E-10</c:v>
                </c:pt>
                <c:pt idx="125">
                  <c:v>2.3082048553673498E-10</c:v>
                </c:pt>
                <c:pt idx="126">
                  <c:v>3.4579881772023941E-10</c:v>
                </c:pt>
                <c:pt idx="127">
                  <c:v>5.1638847158655994E-10</c:v>
                </c:pt>
                <c:pt idx="128">
                  <c:v>7.6865853268668912E-10</c:v>
                </c:pt>
                <c:pt idx="129">
                  <c:v>1.140497264845302E-9</c:v>
                </c:pt>
                <c:pt idx="130">
                  <c:v>1.686781873043789E-9</c:v>
                </c:pt>
                <c:pt idx="131">
                  <c:v>2.4867234202298162E-9</c:v>
                </c:pt>
                <c:pt idx="132">
                  <c:v>3.6542640623250716E-9</c:v>
                </c:pt>
                <c:pt idx="133">
                  <c:v>5.3527412822421977E-9</c:v>
                </c:pt>
                <c:pt idx="134">
                  <c:v>7.8154945268169172E-9</c:v>
                </c:pt>
                <c:pt idx="135">
                  <c:v>1.1374715922084941E-8</c:v>
                </c:pt>
                <c:pt idx="136">
                  <c:v>1.6501694457470338E-8</c:v>
                </c:pt>
                <c:pt idx="137">
                  <c:v>2.3862745612902315E-8</c:v>
                </c:pt>
                <c:pt idx="138">
                  <c:v>3.4396651825967302E-8</c:v>
                </c:pt>
                <c:pt idx="139">
                  <c:v>4.9421488265661355E-8</c:v>
                </c:pt>
                <c:pt idx="140">
                  <c:v>7.0781434566097731E-8</c:v>
                </c:pt>
                <c:pt idx="141">
                  <c:v>1.0104778428964817E-7</c:v>
                </c:pt>
                <c:pt idx="142">
                  <c:v>1.4379312595939796E-7</c:v>
                </c:pt>
                <c:pt idx="143">
                  <c:v>2.0396392121532919E-7</c:v>
                </c:pt>
                <c:pt idx="144">
                  <c:v>2.8838487580960986E-7</c:v>
                </c:pt>
                <c:pt idx="145">
                  <c:v>4.064391275600191E-7</c:v>
                </c:pt>
                <c:pt idx="146">
                  <c:v>5.7098203757505424E-7</c:v>
                </c:pt>
                <c:pt idx="147">
                  <c:v>7.995641074112875E-7</c:v>
                </c:pt>
                <c:pt idx="148">
                  <c:v>1.1160612942385994E-6</c:v>
                </c:pt>
                <c:pt idx="149">
                  <c:v>1.5528400347483688E-6</c:v>
                </c:pt>
                <c:pt idx="150">
                  <c:v>2.1536211736905852E-6</c:v>
                </c:pt>
                <c:pt idx="151">
                  <c:v>2.9772536117264568E-6</c:v>
                </c:pt>
                <c:pt idx="152">
                  <c:v>4.1026671102978016E-6</c:v>
                </c:pt>
                <c:pt idx="153">
                  <c:v>5.6353470297964239E-6</c:v>
                </c:pt>
                <c:pt idx="154">
                  <c:v>7.7157650435892379E-6</c:v>
                </c:pt>
                <c:pt idx="155">
                  <c:v>1.053031283797606E-5</c:v>
                </c:pt>
                <c:pt idx="156">
                  <c:v>1.432542487054426E-5</c:v>
                </c:pt>
                <c:pt idx="157">
                  <c:v>1.9425746483271533E-5</c:v>
                </c:pt>
                <c:pt idx="158">
                  <c:v>2.625741083430762E-5</c:v>
                </c:pt>
                <c:pt idx="159">
                  <c:v>3.5377738747571305E-5</c:v>
                </c:pt>
                <c:pt idx="160">
                  <c:v>4.7512976950311185E-5</c:v>
                </c:pt>
                <c:pt idx="161">
                  <c:v>6.3606050258097421E-5</c:v>
                </c:pt>
                <c:pt idx="162">
                  <c:v>8.487673069858392E-5</c:v>
                </c:pt>
                <c:pt idx="163">
                  <c:v>1.1289713047890349E-4</c:v>
                </c:pt>
                <c:pt idx="164">
                  <c:v>1.4968601555655811E-4</c:v>
                </c:pt>
                <c:pt idx="165">
                  <c:v>1.9782612187533579E-4</c:v>
                </c:pt>
                <c:pt idx="166">
                  <c:v>2.6060944625558839E-4</c:v>
                </c:pt>
                <c:pt idx="167">
                  <c:v>3.4221638685450151E-4</c:v>
                </c:pt>
                <c:pt idx="168">
                  <c:v>4.4793563099680835E-4</c:v>
                </c:pt>
                <c:pt idx="169">
                  <c:v>5.8443283582619923E-4</c:v>
                </c:pt>
                <c:pt idx="170">
                  <c:v>7.6007742141037562E-4</c:v>
                </c:pt>
                <c:pt idx="171">
                  <c:v>9.8533819434370182E-4</c:v>
                </c:pt>
                <c:pt idx="172">
                  <c:v>1.2732600349746478E-3</c:v>
                </c:pt>
                <c:pt idx="173">
                  <c:v>1.6400354990191346E-3</c:v>
                </c:pt>
                <c:pt idx="174">
                  <c:v>2.1056868823904726E-3</c:v>
                </c:pt>
                <c:pt idx="175">
                  <c:v>2.6948760449666998E-3</c:v>
                </c:pt>
                <c:pt idx="176">
                  <c:v>3.4378610420712128E-3</c:v>
                </c:pt>
                <c:pt idx="177">
                  <c:v>4.3716203164613542E-3</c:v>
                </c:pt>
                <c:pt idx="178">
                  <c:v>5.5411667894612144E-3</c:v>
                </c:pt>
                <c:pt idx="179">
                  <c:v>7.0010755732802278E-3</c:v>
                </c:pt>
                <c:pt idx="180">
                  <c:v>8.8172501073033975E-3</c:v>
                </c:pt>
                <c:pt idx="181">
                  <c:v>1.1068952182648143E-2</c:v>
                </c:pt>
                <c:pt idx="182">
                  <c:v>1.3851121428863342E-2</c:v>
                </c:pt>
                <c:pt idx="183">
                  <c:v>1.7277009246485061E-2</c:v>
                </c:pt>
                <c:pt idx="184">
                  <c:v>2.1481150718259606E-2</c:v>
                </c:pt>
                <c:pt idx="185">
                  <c:v>2.6622695549024369E-2</c:v>
                </c:pt>
                <c:pt idx="186">
                  <c:v>3.288911539240888E-2</c:v>
                </c:pt>
                <c:pt idx="187">
                  <c:v>4.0500299844263996E-2</c:v>
                </c:pt>
                <c:pt idx="188">
                  <c:v>4.9713046747335204E-2</c:v>
                </c:pt>
                <c:pt idx="189">
                  <c:v>6.0825944103635406E-2</c:v>
                </c:pt>
                <c:pt idx="190">
                  <c:v>7.418463069980552E-2</c:v>
                </c:pt>
                <c:pt idx="191">
                  <c:v>9.0187410422303146E-2</c:v>
                </c:pt>
                <c:pt idx="192">
                  <c:v>0.10929118112793655</c:v>
                </c:pt>
                <c:pt idx="193">
                  <c:v>0.13201762285702601</c:v>
                </c:pt>
                <c:pt idx="194">
                  <c:v>0.158959572222272</c:v>
                </c:pt>
                <c:pt idx="195">
                  <c:v>0.19078749015524971</c:v>
                </c:pt>
                <c:pt idx="196">
                  <c:v>0.22825590912366295</c:v>
                </c:pt>
                <c:pt idx="197">
                  <c:v>0.27220972383632769</c:v>
                </c:pt>
                <c:pt idx="198">
                  <c:v>0.32359016683849551</c:v>
                </c:pt>
                <c:pt idx="199">
                  <c:v>0.38344028790036727</c:v>
                </c:pt>
                <c:pt idx="200">
                  <c:v>0.45290973447304739</c:v>
                </c:pt>
                <c:pt idx="201">
                  <c:v>0.53325861060417001</c:v>
                </c:pt>
                <c:pt idx="202">
                  <c:v>0.62586017455289078</c:v>
                </c:pt>
                <c:pt idx="203">
                  <c:v>0.73220212199340295</c:v>
                </c:pt>
                <c:pt idx="204">
                  <c:v>0.85388619328419646</c:v>
                </c:pt>
                <c:pt idx="205">
                  <c:v>0.99262584097467466</c:v>
                </c:pt>
                <c:pt idx="206">
                  <c:v>1.1502416986796529</c:v>
                </c:pt>
                <c:pt idx="207">
                  <c:v>1.328654605776904</c:v>
                </c:pt>
                <c:pt idx="208">
                  <c:v>1.5298759650633966</c:v>
                </c:pt>
                <c:pt idx="209">
                  <c:v>1.755995243362855</c:v>
                </c:pt>
                <c:pt idx="210">
                  <c:v>2.0091644687001691</c:v>
                </c:pt>
                <c:pt idx="211">
                  <c:v>2.2915796323428723</c:v>
                </c:pt>
                <c:pt idx="212">
                  <c:v>2.605458969698641</c:v>
                </c:pt>
                <c:pt idx="213">
                  <c:v>2.9530181702838312</c:v>
                </c:pt>
                <c:pt idx="214">
                  <c:v>3.3364426528194047</c:v>
                </c:pt>
                <c:pt idx="215">
                  <c:v>3.7578571355550978</c:v>
                </c:pt>
                <c:pt idx="216">
                  <c:v>4.2192928322487937</c:v>
                </c:pt>
                <c:pt idx="217">
                  <c:v>4.7226527084046825</c:v>
                </c:pt>
                <c:pt idx="218">
                  <c:v>5.2696753374802778</c:v>
                </c:pt>
                <c:pt idx="219">
                  <c:v>5.8618979994443716</c:v>
                </c:pt>
                <c:pt idx="220">
                  <c:v>6.5006197605656544</c:v>
                </c:pt>
                <c:pt idx="221">
                  <c:v>7.1868653596160437</c:v>
                </c:pt>
                <c:pt idx="222">
                  <c:v>7.9213507976045197</c:v>
                </c:pt>
                <c:pt idx="223">
                  <c:v>8.7044515815203347</c:v>
                </c:pt>
                <c:pt idx="224">
                  <c:v>9.5361746033068808</c:v>
                </c:pt>
                <c:pt idx="225">
                  <c:v>10.416134639678672</c:v>
                </c:pt>
                <c:pt idx="226">
                  <c:v>11.34353643320922</c:v>
                </c:pt>
                <c:pt idx="227">
                  <c:v>12.317163257825017</c:v>
                </c:pt>
                <c:pt idx="228">
                  <c:v>13.335372780781178</c:v>
                </c:pt>
                <c:pt idx="229">
                  <c:v>14.396100907745261</c:v>
                </c:pt>
                <c:pt idx="230">
                  <c:v>15.496874138333153</c:v>
                </c:pt>
                <c:pt idx="231">
                  <c:v>16.634830768164822</c:v>
                </c:pt>
                <c:pt idx="232">
                  <c:v>17.806751053429419</c:v>
                </c:pt>
                <c:pt idx="233">
                  <c:v>19.009096209627895</c:v>
                </c:pt>
                <c:pt idx="234">
                  <c:v>20.238055853486475</c:v>
                </c:pt>
                <c:pt idx="235">
                  <c:v>21.489603223131603</c:v>
                </c:pt>
                <c:pt idx="236">
                  <c:v>22.75955723469162</c:v>
                </c:pt>
                <c:pt idx="237">
                  <c:v>24.043650162614259</c:v>
                </c:pt>
                <c:pt idx="238">
                  <c:v>25.337599475831944</c:v>
                </c:pt>
                <c:pt idx="239">
                  <c:v>26.637182132418193</c:v>
                </c:pt>
                <c:pt idx="240">
                  <c:v>27.938309441433123</c:v>
                </c:pt>
                <c:pt idx="241">
                  <c:v>29.237100451669232</c:v>
                </c:pt>
                <c:pt idx="242">
                  <c:v>30.529951731541427</c:v>
                </c:pt>
                <c:pt idx="243">
                  <c:v>31.813601369729469</c:v>
                </c:pt>
                <c:pt idx="244">
                  <c:v>33.085185058068213</c:v>
                </c:pt>
                <c:pt idx="245">
                  <c:v>34.342282220321756</c:v>
                </c:pt>
                <c:pt idx="246">
                  <c:v>35.582950324362997</c:v>
                </c:pt>
                <c:pt idx="247">
                  <c:v>36.805745759943825</c:v>
                </c:pt>
                <c:pt idx="248">
                  <c:v>38.009729976132483</c:v>
                </c:pt>
                <c:pt idx="249">
                  <c:v>39.194459945438595</c:v>
                </c:pt>
                <c:pt idx="250">
                  <c:v>40.359962446911709</c:v>
                </c:pt>
                <c:pt idx="251">
                  <c:v>41.506692126965334</c:v>
                </c:pt>
                <c:pt idx="252">
                  <c:v>42.63547379111241</c:v>
                </c:pt>
                <c:pt idx="253">
                  <c:v>43.747429887224527</c:v>
                </c:pt>
                <c:pt idx="254">
                  <c:v>44.843894645093279</c:v>
                </c:pt>
                <c:pt idx="255">
                  <c:v>45.926316820981334</c:v>
                </c:pt>
                <c:pt idx="256">
                  <c:v>46.996153442357198</c:v>
                </c:pt>
                <c:pt idx="257">
                  <c:v>48.054757340445192</c:v>
                </c:pt>
                <c:pt idx="258">
                  <c:v>49.103261581038211</c:v>
                </c:pt>
                <c:pt idx="259">
                  <c:v>50.142464143407615</c:v>
                </c:pt>
                <c:pt idx="260">
                  <c:v>51.172716341615029</c:v>
                </c:pt>
                <c:pt idx="261">
                  <c:v>52.193818523440811</c:v>
                </c:pt>
                <c:pt idx="262">
                  <c:v>53.204926514116437</c:v>
                </c:pt>
                <c:pt idx="263">
                  <c:v>54.204472093292189</c:v>
                </c:pt>
                <c:pt idx="264">
                  <c:v>55.190100506169998</c:v>
                </c:pt>
                <c:pt idx="265">
                  <c:v>56.158627619292886</c:v>
                </c:pt>
                <c:pt idx="266">
                  <c:v>57.106018847646915</c:v>
                </c:pt>
                <c:pt idx="267">
                  <c:v>58.027391415526111</c:v>
                </c:pt>
                <c:pt idx="268">
                  <c:v>58.917040885173407</c:v>
                </c:pt>
                <c:pt idx="269">
                  <c:v>59.768492213275863</c:v>
                </c:pt>
                <c:pt idx="270">
                  <c:v>60.574574896672033</c:v>
                </c:pt>
                <c:pt idx="271">
                  <c:v>61.327521067103405</c:v>
                </c:pt>
                <c:pt idx="272">
                  <c:v>62.019084712986313</c:v>
                </c:pt>
                <c:pt idx="273">
                  <c:v>62.640679566161751</c:v>
                </c:pt>
                <c:pt idx="274">
                  <c:v>63.183532614456361</c:v>
                </c:pt>
                <c:pt idx="275">
                  <c:v>63.638849705828889</c:v>
                </c:pt>
                <c:pt idx="276">
                  <c:v>63.997989313465183</c:v>
                </c:pt>
                <c:pt idx="277">
                  <c:v>64.252640246793021</c:v>
                </c:pt>
                <c:pt idx="278">
                  <c:v>64.394998930682789</c:v>
                </c:pt>
                <c:pt idx="279">
                  <c:v>64.41794183968338</c:v>
                </c:pt>
                <c:pt idx="280">
                  <c:v>64.315188767343912</c:v>
                </c:pt>
                <c:pt idx="281">
                  <c:v>64.081452829507114</c:v>
                </c:pt>
                <c:pt idx="282">
                  <c:v>63.712573437748858</c:v>
                </c:pt>
                <c:pt idx="283">
                  <c:v>63.205628923784559</c:v>
                </c:pt>
                <c:pt idx="284">
                  <c:v>62.559026033078055</c:v>
                </c:pt>
                <c:pt idx="285">
                  <c:v>61.772564118548154</c:v>
                </c:pt>
                <c:pt idx="286">
                  <c:v>60.847472533365504</c:v>
                </c:pt>
                <c:pt idx="287">
                  <c:v>59.786420424022481</c:v>
                </c:pt>
                <c:pt idx="288">
                  <c:v>58.593498839032712</c:v>
                </c:pt>
                <c:pt idx="289">
                  <c:v>57.274175772706805</c:v>
                </c:pt>
                <c:pt idx="290">
                  <c:v>55.835225436205292</c:v>
                </c:pt>
                <c:pt idx="291">
                  <c:v>54.284633669789315</c:v>
                </c:pt>
                <c:pt idx="292">
                  <c:v>52.63148196337594</c:v>
                </c:pt>
                <c:pt idx="293">
                  <c:v>50.885813022422724</c:v>
                </c:pt>
                <c:pt idx="294">
                  <c:v>49.058481191267134</c:v>
                </c:pt>
                <c:pt idx="295">
                  <c:v>47.16099131827508</c:v>
                </c:pt>
                <c:pt idx="296">
                  <c:v>45.205329812101574</c:v>
                </c:pt>
                <c:pt idx="297">
                  <c:v>43.203791695286689</c:v>
                </c:pt>
                <c:pt idx="298">
                  <c:v>41.168807413093965</c:v>
                </c:pt>
                <c:pt idx="299">
                  <c:v>39.112773008021129</c:v>
                </c:pt>
                <c:pt idx="300">
                  <c:v>37.04788703277346</c:v>
                </c:pt>
                <c:pt idx="301">
                  <c:v>34.985997258150988</c:v>
                </c:pt>
                <c:pt idx="302">
                  <c:v>32.938459850667691</c:v>
                </c:pt>
                <c:pt idx="303">
                  <c:v>30.916013262564046</c:v>
                </c:pt>
                <c:pt idx="304">
                  <c:v>28.928668609746957</c:v>
                </c:pt>
                <c:pt idx="305">
                  <c:v>26.985617826835867</c:v>
                </c:pt>
                <c:pt idx="306">
                  <c:v>25.095160398288712</c:v>
                </c:pt>
                <c:pt idx="307">
                  <c:v>23.264648985032704</c:v>
                </c:pt>
                <c:pt idx="308">
                  <c:v>21.500453810317772</c:v>
                </c:pt>
                <c:pt idx="309">
                  <c:v>19.807945248153395</c:v>
                </c:pt>
                <c:pt idx="310">
                  <c:v>18.191493682230398</c:v>
                </c:pt>
                <c:pt idx="311">
                  <c:v>16.654485380079592</c:v>
                </c:pt>
                <c:pt idx="312">
                  <c:v>15.199352861559165</c:v>
                </c:pt>
                <c:pt idx="313">
                  <c:v>13.827618035545843</c:v>
                </c:pt>
                <c:pt idx="314">
                  <c:v>12.53994623473689</c:v>
                </c:pt>
                <c:pt idx="315">
                  <c:v>11.336209194567067</c:v>
                </c:pt>
                <c:pt idx="316">
                  <c:v>10.215554995446553</c:v>
                </c:pt>
                <c:pt idx="317">
                  <c:v>9.1764830133578492</c:v>
                </c:pt>
                <c:pt idx="318">
                  <c:v>8.2169219966175024</c:v>
                </c:pt>
                <c:pt idx="319">
                  <c:v>7.3343094997055065</c:v>
                </c:pt>
                <c:pt idx="320">
                  <c:v>6.5256710512896099</c:v>
                </c:pt>
                <c:pt idx="321">
                  <c:v>5.7876976054285523</c:v>
                </c:pt>
                <c:pt idx="322">
                  <c:v>5.1168200149231842</c:v>
                </c:pt>
                <c:pt idx="323">
                  <c:v>4.5092794666401055</c:v>
                </c:pt>
                <c:pt idx="324">
                  <c:v>3.9611930235629838</c:v>
                </c:pt>
                <c:pt idx="325">
                  <c:v>3.4686136211777523</c:v>
                </c:pt>
                <c:pt idx="326">
                  <c:v>3.0275840611874774</c:v>
                </c:pt>
                <c:pt idx="327">
                  <c:v>2.6341847289628735</c:v>
                </c:pt>
                <c:pt idx="328">
                  <c:v>2.2845749289578507</c:v>
                </c:pt>
                <c:pt idx="329">
                  <c:v>1.9750278818692484</c:v>
                </c:pt>
                <c:pt idx="330">
                  <c:v>1.7019595568033261</c:v>
                </c:pt>
                <c:pt idx="331">
                  <c:v>1.4619516201761504</c:v>
                </c:pt>
                <c:pt idx="332">
                  <c:v>1.2517688703302623</c:v>
                </c:pt>
                <c:pt idx="333">
                  <c:v>1.0683715933723474</c:v>
                </c:pt>
                <c:pt idx="334">
                  <c:v>0.90892332256327313</c:v>
                </c:pt>
                <c:pt idx="335">
                  <c:v>0.77079451220883821</c:v>
                </c:pt>
                <c:pt idx="336">
                  <c:v>0.65156264922937734</c:v>
                </c:pt>
                <c:pt idx="337">
                  <c:v>0.54900932347973996</c:v>
                </c:pt>
                <c:pt idx="338">
                  <c:v>0.46111476362612053</c:v>
                </c:pt>
                <c:pt idx="339">
                  <c:v>0.38605032117783356</c:v>
                </c:pt>
                <c:pt idx="340">
                  <c:v>0.32216935329409158</c:v>
                </c:pt>
                <c:pt idx="341">
                  <c:v>0.26799691730610636</c:v>
                </c:pt>
                <c:pt idx="342">
                  <c:v>0.22221864842435238</c:v>
                </c:pt>
                <c:pt idx="343">
                  <c:v>0.18366914855661176</c:v>
                </c:pt>
                <c:pt idx="344">
                  <c:v>0.15132017004297635</c:v>
                </c:pt>
                <c:pt idx="345">
                  <c:v>0.12426883468664525</c:v>
                </c:pt>
                <c:pt idx="346">
                  <c:v>0.10172608675800407</c:v>
                </c:pt>
                <c:pt idx="347">
                  <c:v>8.300553948055793E-2</c:v>
                </c:pt>
                <c:pt idx="348">
                  <c:v>6.7512838463203065E-2</c:v>
                </c:pt>
                <c:pt idx="349">
                  <c:v>5.4735633020584588E-2</c:v>
                </c:pt>
                <c:pt idx="350">
                  <c:v>4.423421754474835E-2</c:v>
                </c:pt>
                <c:pt idx="351">
                  <c:v>3.5632880130115556E-2</c:v>
                </c:pt>
                <c:pt idx="352">
                  <c:v>2.8611974458571849E-2</c:v>
                </c:pt>
                <c:pt idx="353">
                  <c:v>2.2900713370851387E-2</c:v>
                </c:pt>
                <c:pt idx="354">
                  <c:v>1.8270668356795534E-2</c:v>
                </c:pt>
                <c:pt idx="355">
                  <c:v>1.4529948108355652E-2</c:v>
                </c:pt>
                <c:pt idx="356">
                  <c:v>1.1518020978244061E-2</c:v>
                </c:pt>
                <c:pt idx="357">
                  <c:v>9.1011403386681549E-3</c:v>
                </c:pt>
                <c:pt idx="358">
                  <c:v>7.1683280994728508E-3</c:v>
                </c:pt>
                <c:pt idx="359">
                  <c:v>5.6278696917431963E-3</c:v>
                </c:pt>
                <c:pt idx="360">
                  <c:v>4.4042733365076709E-3</c:v>
                </c:pt>
                <c:pt idx="361">
                  <c:v>3.43564710672944E-3</c:v>
                </c:pt>
                <c:pt idx="362">
                  <c:v>2.6714488898335526E-3</c:v>
                </c:pt>
                <c:pt idx="363">
                  <c:v>2.0705666331333476E-3</c:v>
                </c:pt>
                <c:pt idx="364">
                  <c:v>1.5996890021765988E-3</c:v>
                </c:pt>
                <c:pt idx="365">
                  <c:v>1.2319296293677115E-3</c:v>
                </c:pt>
                <c:pt idx="366">
                  <c:v>9.4567133373797804E-4</c:v>
                </c:pt>
                <c:pt idx="367">
                  <c:v>7.2359993630127372E-4</c:v>
                </c:pt>
                <c:pt idx="368">
                  <c:v>5.5190048779687887E-4</c:v>
                </c:pt>
                <c:pt idx="369">
                  <c:v>4.1959179764180734E-4</c:v>
                </c:pt>
                <c:pt idx="370">
                  <c:v>3.1797805466366222E-4</c:v>
                </c:pt>
                <c:pt idx="371">
                  <c:v>2.4019902806924644E-4</c:v>
                </c:pt>
                <c:pt idx="372">
                  <c:v>1.8086281110164617E-4</c:v>
                </c:pt>
                <c:pt idx="373">
                  <c:v>1.3574731092532387E-4</c:v>
                </c:pt>
                <c:pt idx="374">
                  <c:v>1.0155869609203161E-4</c:v>
                </c:pt>
                <c:pt idx="375">
                  <c:v>7.5736793711528557E-5</c:v>
                </c:pt>
                <c:pt idx="376">
                  <c:v>5.6298993215298189E-5</c:v>
                </c:pt>
                <c:pt idx="377">
                  <c:v>4.1715576683386153E-5</c:v>
                </c:pt>
                <c:pt idx="378">
                  <c:v>3.0810573466819351E-5</c:v>
                </c:pt>
                <c:pt idx="379">
                  <c:v>2.2683246673200786E-5</c:v>
                </c:pt>
                <c:pt idx="380">
                  <c:v>1.6646178623451702E-5</c:v>
                </c:pt>
                <c:pt idx="381">
                  <c:v>1.2176648908325945E-5</c:v>
                </c:pt>
                <c:pt idx="382">
                  <c:v>8.8786086589774962E-6</c:v>
                </c:pt>
                <c:pt idx="383">
                  <c:v>6.4530634959852809E-6</c:v>
                </c:pt>
                <c:pt idx="384">
                  <c:v>4.6750994677874029E-6</c:v>
                </c:pt>
                <c:pt idx="385">
                  <c:v>3.3761339043655281E-6</c:v>
                </c:pt>
                <c:pt idx="386">
                  <c:v>2.4302578840090348E-6</c:v>
                </c:pt>
                <c:pt idx="387">
                  <c:v>1.7437689741945591E-6</c:v>
                </c:pt>
                <c:pt idx="388">
                  <c:v>1.2471808068863477E-6</c:v>
                </c:pt>
                <c:pt idx="389">
                  <c:v>8.8914742930601075E-7</c:v>
                </c:pt>
                <c:pt idx="390">
                  <c:v>6.3186168386286078E-7</c:v>
                </c:pt>
                <c:pt idx="391">
                  <c:v>4.4758358225681024E-7</c:v>
                </c:pt>
                <c:pt idx="392">
                  <c:v>3.160313442513212E-7</c:v>
                </c:pt>
                <c:pt idx="393">
                  <c:v>2.2242830458731221E-7</c:v>
                </c:pt>
                <c:pt idx="394">
                  <c:v>1.5604642608582305E-7</c:v>
                </c:pt>
                <c:pt idx="395">
                  <c:v>1.0912430299706797E-7</c:v>
                </c:pt>
                <c:pt idx="396">
                  <c:v>7.6066427490210658E-8</c:v>
                </c:pt>
                <c:pt idx="397">
                  <c:v>5.2852853195773322E-8</c:v>
                </c:pt>
                <c:pt idx="398">
                  <c:v>3.6605617242231237E-8</c:v>
                </c:pt>
                <c:pt idx="399">
                  <c:v>2.5271493631203632E-8</c:v>
                </c:pt>
                <c:pt idx="400">
                  <c:v>1.7390736176407431E-8</c:v>
                </c:pt>
                <c:pt idx="401">
                  <c:v>1.1929133568513544E-8</c:v>
                </c:pt>
                <c:pt idx="402">
                  <c:v>8.156497632327906E-9</c:v>
                </c:pt>
                <c:pt idx="403">
                  <c:v>5.5590733680739606E-9</c:v>
                </c:pt>
                <c:pt idx="404">
                  <c:v>3.7766346664052835E-9</c:v>
                </c:pt>
                <c:pt idx="405">
                  <c:v>2.5574751501341797E-9</c:v>
                </c:pt>
                <c:pt idx="406">
                  <c:v>1.7263217706946321E-9</c:v>
                </c:pt>
                <c:pt idx="407">
                  <c:v>1.161544759762946E-9</c:v>
                </c:pt>
                <c:pt idx="408">
                  <c:v>7.7902972581372627E-10</c:v>
                </c:pt>
                <c:pt idx="409">
                  <c:v>5.2080600904978722E-10</c:v>
                </c:pt>
                <c:pt idx="410">
                  <c:v>3.4705780876357974E-10</c:v>
                </c:pt>
                <c:pt idx="411">
                  <c:v>2.3053216629633011E-10</c:v>
                </c:pt>
                <c:pt idx="412">
                  <c:v>1.5263886185814414E-10</c:v>
                </c:pt>
                <c:pt idx="413">
                  <c:v>1.0074014777568985E-10</c:v>
                </c:pt>
                <c:pt idx="414">
                  <c:v>6.6274113127557981E-11</c:v>
                </c:pt>
                <c:pt idx="415">
                  <c:v>4.3459942014914438E-11</c:v>
                </c:pt>
                <c:pt idx="416">
                  <c:v>2.8407841543704356E-11</c:v>
                </c:pt>
                <c:pt idx="417">
                  <c:v>1.8509351699982697E-11</c:v>
                </c:pt>
                <c:pt idx="418">
                  <c:v>1.2021206425103299E-11</c:v>
                </c:pt>
                <c:pt idx="419">
                  <c:v>7.7823145138644465E-12</c:v>
                </c:pt>
                <c:pt idx="420">
                  <c:v>5.0219614918700018E-12</c:v>
                </c:pt>
                <c:pt idx="421">
                  <c:v>3.2302925396069512E-12</c:v>
                </c:pt>
                <c:pt idx="422">
                  <c:v>2.071162655195028E-12</c:v>
                </c:pt>
                <c:pt idx="423">
                  <c:v>1.3237026412102777E-12</c:v>
                </c:pt>
                <c:pt idx="424">
                  <c:v>8.4327755321598665E-13</c:v>
                </c:pt>
                <c:pt idx="425">
                  <c:v>5.3549389157965043E-13</c:v>
                </c:pt>
                <c:pt idx="426">
                  <c:v>3.3895526035241723E-13</c:v>
                </c:pt>
                <c:pt idx="427">
                  <c:v>2.1386224005792696E-13</c:v>
                </c:pt>
                <c:pt idx="428">
                  <c:v>1.3450230305243267E-13</c:v>
                </c:pt>
                <c:pt idx="429">
                  <c:v>8.4319729780242081E-14</c:v>
                </c:pt>
                <c:pt idx="430">
                  <c:v>5.2690530054934241E-14</c:v>
                </c:pt>
                <c:pt idx="431">
                  <c:v>3.282009281926396E-14</c:v>
                </c:pt>
                <c:pt idx="432">
                  <c:v>2.0377500780492902E-14</c:v>
                </c:pt>
                <c:pt idx="433">
                  <c:v>1.2611475715369912E-14</c:v>
                </c:pt>
                <c:pt idx="434">
                  <c:v>7.7800927324315897E-15</c:v>
                </c:pt>
                <c:pt idx="435">
                  <c:v>4.7841800417076941E-15</c:v>
                </c:pt>
                <c:pt idx="436">
                  <c:v>2.9324737449094342E-15</c:v>
                </c:pt>
                <c:pt idx="437">
                  <c:v>1.7916972452144605E-15</c:v>
                </c:pt>
                <c:pt idx="438">
                  <c:v>1.0911865278594947E-15</c:v>
                </c:pt>
                <c:pt idx="439">
                  <c:v>6.6242580293877002E-16</c:v>
                </c:pt>
                <c:pt idx="440">
                  <c:v>4.0084766879139387E-16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8CF-4242-9A20-6E698CB472A7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A750CR!$D$12:$D$315</c:f>
              <c:numCache>
                <c:formatCode>General</c:formatCode>
                <c:ptCount val="304"/>
                <c:pt idx="0">
                  <c:v>212.40827971171507</c:v>
                </c:pt>
                <c:pt idx="1">
                  <c:v>212.35827971171511</c:v>
                </c:pt>
                <c:pt idx="2">
                  <c:v>212.30827971171516</c:v>
                </c:pt>
                <c:pt idx="3">
                  <c:v>212.2582797117152</c:v>
                </c:pt>
                <c:pt idx="4">
                  <c:v>212.20827971171525</c:v>
                </c:pt>
                <c:pt idx="5">
                  <c:v>212.15827971171529</c:v>
                </c:pt>
                <c:pt idx="6">
                  <c:v>212.10827971171534</c:v>
                </c:pt>
                <c:pt idx="7">
                  <c:v>212.05827971171539</c:v>
                </c:pt>
                <c:pt idx="8">
                  <c:v>212.00827971171543</c:v>
                </c:pt>
                <c:pt idx="9">
                  <c:v>211.95827971171548</c:v>
                </c:pt>
                <c:pt idx="10">
                  <c:v>211.90827971171552</c:v>
                </c:pt>
                <c:pt idx="11">
                  <c:v>211.85827971171557</c:v>
                </c:pt>
                <c:pt idx="12">
                  <c:v>211.80827971171561</c:v>
                </c:pt>
                <c:pt idx="13">
                  <c:v>211.75827971171566</c:v>
                </c:pt>
                <c:pt idx="14">
                  <c:v>211.7082797117157</c:v>
                </c:pt>
                <c:pt idx="15">
                  <c:v>211.65827971171575</c:v>
                </c:pt>
                <c:pt idx="16">
                  <c:v>211.6082797117158</c:v>
                </c:pt>
                <c:pt idx="17">
                  <c:v>211.55827971171584</c:v>
                </c:pt>
                <c:pt idx="18">
                  <c:v>211.50827971171589</c:v>
                </c:pt>
                <c:pt idx="19">
                  <c:v>211.45827971171593</c:v>
                </c:pt>
                <c:pt idx="20">
                  <c:v>211.40827971171598</c:v>
                </c:pt>
                <c:pt idx="21">
                  <c:v>211.35827971171602</c:v>
                </c:pt>
                <c:pt idx="22">
                  <c:v>211.30827971171607</c:v>
                </c:pt>
                <c:pt idx="23">
                  <c:v>211.25827971171611</c:v>
                </c:pt>
                <c:pt idx="24">
                  <c:v>211.20827971171616</c:v>
                </c:pt>
                <c:pt idx="25">
                  <c:v>211.1582797117162</c:v>
                </c:pt>
                <c:pt idx="26">
                  <c:v>211.10827971171625</c:v>
                </c:pt>
                <c:pt idx="27">
                  <c:v>211.0582797117163</c:v>
                </c:pt>
                <c:pt idx="28">
                  <c:v>211.00827971171634</c:v>
                </c:pt>
                <c:pt idx="29">
                  <c:v>210.95827971171639</c:v>
                </c:pt>
                <c:pt idx="30">
                  <c:v>210.90827971171643</c:v>
                </c:pt>
                <c:pt idx="31">
                  <c:v>210.85827971171648</c:v>
                </c:pt>
                <c:pt idx="32">
                  <c:v>210.80827971171652</c:v>
                </c:pt>
                <c:pt idx="33">
                  <c:v>210.75827971171657</c:v>
                </c:pt>
                <c:pt idx="34">
                  <c:v>210.70827971171661</c:v>
                </c:pt>
                <c:pt idx="35">
                  <c:v>210.65827971171666</c:v>
                </c:pt>
                <c:pt idx="36">
                  <c:v>210.6082797117167</c:v>
                </c:pt>
                <c:pt idx="37">
                  <c:v>210.55827971171675</c:v>
                </c:pt>
                <c:pt idx="38">
                  <c:v>210.5082797117168</c:v>
                </c:pt>
                <c:pt idx="39">
                  <c:v>210.45827971171684</c:v>
                </c:pt>
                <c:pt idx="40">
                  <c:v>210.40827971171689</c:v>
                </c:pt>
                <c:pt idx="41">
                  <c:v>210.35827971171693</c:v>
                </c:pt>
                <c:pt idx="42">
                  <c:v>210.30827971171698</c:v>
                </c:pt>
                <c:pt idx="43">
                  <c:v>210.25827971171702</c:v>
                </c:pt>
                <c:pt idx="44">
                  <c:v>210.20827971171707</c:v>
                </c:pt>
                <c:pt idx="45">
                  <c:v>210.15827971171711</c:v>
                </c:pt>
                <c:pt idx="46">
                  <c:v>210.10827971171716</c:v>
                </c:pt>
                <c:pt idx="47">
                  <c:v>210.0582797117172</c:v>
                </c:pt>
                <c:pt idx="48">
                  <c:v>210.00827971171725</c:v>
                </c:pt>
                <c:pt idx="49">
                  <c:v>209.9582797117173</c:v>
                </c:pt>
                <c:pt idx="50">
                  <c:v>209.90827971171734</c:v>
                </c:pt>
                <c:pt idx="51">
                  <c:v>209.85827971171739</c:v>
                </c:pt>
                <c:pt idx="52">
                  <c:v>209.80827971171743</c:v>
                </c:pt>
                <c:pt idx="53">
                  <c:v>209.75827971171748</c:v>
                </c:pt>
                <c:pt idx="54">
                  <c:v>209.70827971171752</c:v>
                </c:pt>
                <c:pt idx="55">
                  <c:v>209.65827971171757</c:v>
                </c:pt>
                <c:pt idx="56">
                  <c:v>209.60827971171761</c:v>
                </c:pt>
                <c:pt idx="57">
                  <c:v>209.55827971171766</c:v>
                </c:pt>
                <c:pt idx="58">
                  <c:v>209.50827971171771</c:v>
                </c:pt>
                <c:pt idx="59">
                  <c:v>209.45827971171775</c:v>
                </c:pt>
                <c:pt idx="60">
                  <c:v>209.4082797117178</c:v>
                </c:pt>
                <c:pt idx="61">
                  <c:v>209.35827971171784</c:v>
                </c:pt>
                <c:pt idx="62">
                  <c:v>209.30827971171789</c:v>
                </c:pt>
                <c:pt idx="63">
                  <c:v>209.25827971171793</c:v>
                </c:pt>
                <c:pt idx="64">
                  <c:v>209.20827971171798</c:v>
                </c:pt>
                <c:pt idx="65">
                  <c:v>209.15827971171802</c:v>
                </c:pt>
                <c:pt idx="66">
                  <c:v>209.10827971171807</c:v>
                </c:pt>
                <c:pt idx="67">
                  <c:v>209.05827971171811</c:v>
                </c:pt>
                <c:pt idx="68">
                  <c:v>209.00827971171816</c:v>
                </c:pt>
                <c:pt idx="69">
                  <c:v>208.95827971171821</c:v>
                </c:pt>
                <c:pt idx="70">
                  <c:v>208.90827971171825</c:v>
                </c:pt>
                <c:pt idx="71">
                  <c:v>208.8582797117183</c:v>
                </c:pt>
                <c:pt idx="72">
                  <c:v>208.80827971171834</c:v>
                </c:pt>
                <c:pt idx="73">
                  <c:v>208.75827971171839</c:v>
                </c:pt>
                <c:pt idx="74">
                  <c:v>208.70827971171843</c:v>
                </c:pt>
                <c:pt idx="75">
                  <c:v>208.65827971171848</c:v>
                </c:pt>
                <c:pt idx="76">
                  <c:v>208.60827971171852</c:v>
                </c:pt>
                <c:pt idx="77">
                  <c:v>208.55827971171857</c:v>
                </c:pt>
                <c:pt idx="78">
                  <c:v>208.50827971171861</c:v>
                </c:pt>
                <c:pt idx="79">
                  <c:v>208.45827971171866</c:v>
                </c:pt>
                <c:pt idx="80">
                  <c:v>208.40827971171871</c:v>
                </c:pt>
                <c:pt idx="81">
                  <c:v>208.35827971171875</c:v>
                </c:pt>
                <c:pt idx="82">
                  <c:v>208.3082797117188</c:v>
                </c:pt>
                <c:pt idx="83">
                  <c:v>208.25827971171884</c:v>
                </c:pt>
                <c:pt idx="84">
                  <c:v>208.20827971171889</c:v>
                </c:pt>
                <c:pt idx="85">
                  <c:v>208.15827971171893</c:v>
                </c:pt>
                <c:pt idx="86">
                  <c:v>208.10827971171898</c:v>
                </c:pt>
                <c:pt idx="87">
                  <c:v>208.05827971171902</c:v>
                </c:pt>
                <c:pt idx="88">
                  <c:v>208.00827971171907</c:v>
                </c:pt>
                <c:pt idx="89">
                  <c:v>207.95827971171911</c:v>
                </c:pt>
                <c:pt idx="90">
                  <c:v>207.90827971171916</c:v>
                </c:pt>
                <c:pt idx="91">
                  <c:v>207.85827971171921</c:v>
                </c:pt>
                <c:pt idx="92">
                  <c:v>207.80827971171925</c:v>
                </c:pt>
                <c:pt idx="93">
                  <c:v>207.7582797117193</c:v>
                </c:pt>
                <c:pt idx="94">
                  <c:v>207.70827971171934</c:v>
                </c:pt>
                <c:pt idx="95">
                  <c:v>207.65827971171939</c:v>
                </c:pt>
                <c:pt idx="96">
                  <c:v>207.60827971171943</c:v>
                </c:pt>
                <c:pt idx="97">
                  <c:v>207.55827971171948</c:v>
                </c:pt>
                <c:pt idx="98">
                  <c:v>207.50827971171952</c:v>
                </c:pt>
                <c:pt idx="99">
                  <c:v>207.45827971171957</c:v>
                </c:pt>
                <c:pt idx="100">
                  <c:v>207.40827971171962</c:v>
                </c:pt>
                <c:pt idx="101">
                  <c:v>207.35827971171966</c:v>
                </c:pt>
                <c:pt idx="102">
                  <c:v>207.30827971171971</c:v>
                </c:pt>
                <c:pt idx="103">
                  <c:v>207.25827971171975</c:v>
                </c:pt>
                <c:pt idx="104">
                  <c:v>207.2082797117198</c:v>
                </c:pt>
                <c:pt idx="105">
                  <c:v>207.15827971171984</c:v>
                </c:pt>
                <c:pt idx="106">
                  <c:v>207.10827971171989</c:v>
                </c:pt>
                <c:pt idx="107">
                  <c:v>207.05827971171993</c:v>
                </c:pt>
                <c:pt idx="108">
                  <c:v>207.00827971171998</c:v>
                </c:pt>
                <c:pt idx="109">
                  <c:v>206.95827971172002</c:v>
                </c:pt>
                <c:pt idx="110">
                  <c:v>206.90827971172007</c:v>
                </c:pt>
                <c:pt idx="111">
                  <c:v>206.85827971172012</c:v>
                </c:pt>
                <c:pt idx="112">
                  <c:v>206.80827971172016</c:v>
                </c:pt>
                <c:pt idx="113">
                  <c:v>206.75827971172021</c:v>
                </c:pt>
                <c:pt idx="114">
                  <c:v>206.70827971172025</c:v>
                </c:pt>
                <c:pt idx="115">
                  <c:v>206.6582797117203</c:v>
                </c:pt>
                <c:pt idx="116">
                  <c:v>206.60827971172034</c:v>
                </c:pt>
                <c:pt idx="117">
                  <c:v>206.55827971172039</c:v>
                </c:pt>
                <c:pt idx="118">
                  <c:v>206.50827971172043</c:v>
                </c:pt>
                <c:pt idx="119">
                  <c:v>206.45827971172048</c:v>
                </c:pt>
                <c:pt idx="120">
                  <c:v>206.40827971172052</c:v>
                </c:pt>
                <c:pt idx="121">
                  <c:v>206.35827971172057</c:v>
                </c:pt>
                <c:pt idx="122">
                  <c:v>206.30827971172062</c:v>
                </c:pt>
                <c:pt idx="123">
                  <c:v>206.25827971172066</c:v>
                </c:pt>
                <c:pt idx="124">
                  <c:v>206.20827971172071</c:v>
                </c:pt>
                <c:pt idx="125">
                  <c:v>206.15827971172075</c:v>
                </c:pt>
                <c:pt idx="126">
                  <c:v>206.1082797117208</c:v>
                </c:pt>
                <c:pt idx="127">
                  <c:v>206.05827971172084</c:v>
                </c:pt>
                <c:pt idx="128">
                  <c:v>206.00827971172089</c:v>
                </c:pt>
                <c:pt idx="129">
                  <c:v>205.95827971172093</c:v>
                </c:pt>
                <c:pt idx="130">
                  <c:v>205.90827971172098</c:v>
                </c:pt>
                <c:pt idx="131">
                  <c:v>205.85827971172102</c:v>
                </c:pt>
                <c:pt idx="132">
                  <c:v>205.80827971172107</c:v>
                </c:pt>
                <c:pt idx="133">
                  <c:v>205.75827971172112</c:v>
                </c:pt>
                <c:pt idx="134">
                  <c:v>205.70827971172116</c:v>
                </c:pt>
                <c:pt idx="135">
                  <c:v>205.65827971172121</c:v>
                </c:pt>
                <c:pt idx="136">
                  <c:v>205.60827971172125</c:v>
                </c:pt>
                <c:pt idx="137">
                  <c:v>205.5582797117213</c:v>
                </c:pt>
                <c:pt idx="138">
                  <c:v>205.50827971172134</c:v>
                </c:pt>
                <c:pt idx="139">
                  <c:v>205.45827971172139</c:v>
                </c:pt>
                <c:pt idx="140">
                  <c:v>205.40827971172143</c:v>
                </c:pt>
                <c:pt idx="141">
                  <c:v>205.35827971172148</c:v>
                </c:pt>
                <c:pt idx="142">
                  <c:v>205.30827971172153</c:v>
                </c:pt>
                <c:pt idx="143">
                  <c:v>205.25827971172157</c:v>
                </c:pt>
                <c:pt idx="144">
                  <c:v>205.20827971172162</c:v>
                </c:pt>
                <c:pt idx="145">
                  <c:v>205.15827971172166</c:v>
                </c:pt>
                <c:pt idx="146">
                  <c:v>205.10827971172171</c:v>
                </c:pt>
                <c:pt idx="147">
                  <c:v>205.05827971172175</c:v>
                </c:pt>
                <c:pt idx="148">
                  <c:v>205.0082797117218</c:v>
                </c:pt>
                <c:pt idx="149">
                  <c:v>204.95827971172184</c:v>
                </c:pt>
                <c:pt idx="150">
                  <c:v>204.90827971172189</c:v>
                </c:pt>
                <c:pt idx="151">
                  <c:v>204.85827971172193</c:v>
                </c:pt>
                <c:pt idx="152">
                  <c:v>204.80827971172198</c:v>
                </c:pt>
                <c:pt idx="153">
                  <c:v>204.75827971172203</c:v>
                </c:pt>
                <c:pt idx="154">
                  <c:v>204.70827971172207</c:v>
                </c:pt>
                <c:pt idx="155">
                  <c:v>204.65827971172212</c:v>
                </c:pt>
                <c:pt idx="156">
                  <c:v>204.60827971172216</c:v>
                </c:pt>
                <c:pt idx="157">
                  <c:v>204.55827971172221</c:v>
                </c:pt>
                <c:pt idx="158">
                  <c:v>204.50827971172225</c:v>
                </c:pt>
                <c:pt idx="159">
                  <c:v>204.4582797117223</c:v>
                </c:pt>
                <c:pt idx="160">
                  <c:v>204.40827971172234</c:v>
                </c:pt>
                <c:pt idx="161">
                  <c:v>204.35827971172239</c:v>
                </c:pt>
                <c:pt idx="162">
                  <c:v>204.30827971172243</c:v>
                </c:pt>
                <c:pt idx="163">
                  <c:v>204.25827971172248</c:v>
                </c:pt>
                <c:pt idx="164">
                  <c:v>204.20827971172253</c:v>
                </c:pt>
                <c:pt idx="165">
                  <c:v>204.15827971172257</c:v>
                </c:pt>
                <c:pt idx="166">
                  <c:v>204.10827971172262</c:v>
                </c:pt>
                <c:pt idx="167">
                  <c:v>204.05827971172266</c:v>
                </c:pt>
                <c:pt idx="168">
                  <c:v>204.00827971172271</c:v>
                </c:pt>
                <c:pt idx="169">
                  <c:v>203.95827971172275</c:v>
                </c:pt>
                <c:pt idx="170">
                  <c:v>203.9082797117228</c:v>
                </c:pt>
                <c:pt idx="171">
                  <c:v>203.85827971172284</c:v>
                </c:pt>
                <c:pt idx="172">
                  <c:v>203.80827971172289</c:v>
                </c:pt>
                <c:pt idx="173">
                  <c:v>203.75827971172293</c:v>
                </c:pt>
                <c:pt idx="174">
                  <c:v>203.70827971172298</c:v>
                </c:pt>
                <c:pt idx="175">
                  <c:v>203.65827971172303</c:v>
                </c:pt>
                <c:pt idx="176">
                  <c:v>203.60827971172307</c:v>
                </c:pt>
                <c:pt idx="177">
                  <c:v>203.55827971172312</c:v>
                </c:pt>
                <c:pt idx="178">
                  <c:v>203.50827971172316</c:v>
                </c:pt>
                <c:pt idx="179">
                  <c:v>203.45827971172321</c:v>
                </c:pt>
                <c:pt idx="180">
                  <c:v>203.40827971172325</c:v>
                </c:pt>
                <c:pt idx="181">
                  <c:v>203.3582797117233</c:v>
                </c:pt>
                <c:pt idx="182">
                  <c:v>203.30827971172334</c:v>
                </c:pt>
                <c:pt idx="183">
                  <c:v>203.25827971172339</c:v>
                </c:pt>
                <c:pt idx="184">
                  <c:v>203.20827971172343</c:v>
                </c:pt>
                <c:pt idx="185">
                  <c:v>203.15827971172348</c:v>
                </c:pt>
                <c:pt idx="186">
                  <c:v>203.10827971172353</c:v>
                </c:pt>
                <c:pt idx="187">
                  <c:v>203.05827971172357</c:v>
                </c:pt>
                <c:pt idx="188">
                  <c:v>203.00827971172362</c:v>
                </c:pt>
                <c:pt idx="189">
                  <c:v>202.95827971172366</c:v>
                </c:pt>
                <c:pt idx="190">
                  <c:v>202.90827971172371</c:v>
                </c:pt>
                <c:pt idx="191">
                  <c:v>202.85827971172375</c:v>
                </c:pt>
                <c:pt idx="192">
                  <c:v>202.8082797117238</c:v>
                </c:pt>
                <c:pt idx="193">
                  <c:v>202.75827971172384</c:v>
                </c:pt>
                <c:pt idx="194">
                  <c:v>202.70827971172389</c:v>
                </c:pt>
                <c:pt idx="195">
                  <c:v>202.65827971172394</c:v>
                </c:pt>
                <c:pt idx="196">
                  <c:v>202.60827971172398</c:v>
                </c:pt>
                <c:pt idx="197">
                  <c:v>202.55827971172403</c:v>
                </c:pt>
                <c:pt idx="198">
                  <c:v>202.50827971172407</c:v>
                </c:pt>
                <c:pt idx="199">
                  <c:v>202.45827971172412</c:v>
                </c:pt>
                <c:pt idx="200">
                  <c:v>202.40827971172416</c:v>
                </c:pt>
                <c:pt idx="201">
                  <c:v>202.35827971172421</c:v>
                </c:pt>
                <c:pt idx="202">
                  <c:v>202.30827971172425</c:v>
                </c:pt>
                <c:pt idx="203">
                  <c:v>202.2582797117243</c:v>
                </c:pt>
                <c:pt idx="204">
                  <c:v>202.20827971172434</c:v>
                </c:pt>
                <c:pt idx="205">
                  <c:v>202.15827971172439</c:v>
                </c:pt>
                <c:pt idx="206">
                  <c:v>202.10827971172444</c:v>
                </c:pt>
                <c:pt idx="207">
                  <c:v>202.05827971172448</c:v>
                </c:pt>
                <c:pt idx="208">
                  <c:v>202.00827971172453</c:v>
                </c:pt>
                <c:pt idx="209">
                  <c:v>201.95827971172457</c:v>
                </c:pt>
                <c:pt idx="210">
                  <c:v>201.90827971172462</c:v>
                </c:pt>
                <c:pt idx="211">
                  <c:v>201.85827971172466</c:v>
                </c:pt>
                <c:pt idx="212">
                  <c:v>201.80827971172471</c:v>
                </c:pt>
                <c:pt idx="213">
                  <c:v>201.75827971172475</c:v>
                </c:pt>
                <c:pt idx="214">
                  <c:v>201.7082797117248</c:v>
                </c:pt>
                <c:pt idx="215">
                  <c:v>201.65827971172484</c:v>
                </c:pt>
                <c:pt idx="216">
                  <c:v>201.60827971172489</c:v>
                </c:pt>
                <c:pt idx="217">
                  <c:v>201.55827971172494</c:v>
                </c:pt>
                <c:pt idx="218">
                  <c:v>201.50827971172498</c:v>
                </c:pt>
                <c:pt idx="219">
                  <c:v>201.45827971172503</c:v>
                </c:pt>
                <c:pt idx="220">
                  <c:v>201.40827971172507</c:v>
                </c:pt>
                <c:pt idx="221">
                  <c:v>201.35827971172512</c:v>
                </c:pt>
                <c:pt idx="222">
                  <c:v>201.30827971172516</c:v>
                </c:pt>
                <c:pt idx="223">
                  <c:v>201.25827971172521</c:v>
                </c:pt>
                <c:pt idx="224">
                  <c:v>201.20827971172525</c:v>
                </c:pt>
                <c:pt idx="225">
                  <c:v>201.1582797117253</c:v>
                </c:pt>
                <c:pt idx="226">
                  <c:v>201.10827971172534</c:v>
                </c:pt>
                <c:pt idx="227">
                  <c:v>201.05827971172539</c:v>
                </c:pt>
                <c:pt idx="228">
                  <c:v>201.00827971172544</c:v>
                </c:pt>
                <c:pt idx="229">
                  <c:v>200.95827971172548</c:v>
                </c:pt>
                <c:pt idx="230">
                  <c:v>200.90827971172553</c:v>
                </c:pt>
                <c:pt idx="231">
                  <c:v>200.85827971172557</c:v>
                </c:pt>
                <c:pt idx="232">
                  <c:v>200.80827971172562</c:v>
                </c:pt>
                <c:pt idx="233">
                  <c:v>200.75827971172566</c:v>
                </c:pt>
                <c:pt idx="234">
                  <c:v>200.70827971172571</c:v>
                </c:pt>
                <c:pt idx="235">
                  <c:v>200.65827971172575</c:v>
                </c:pt>
                <c:pt idx="236">
                  <c:v>200.6082797117258</c:v>
                </c:pt>
                <c:pt idx="237">
                  <c:v>200.55827971172585</c:v>
                </c:pt>
                <c:pt idx="238">
                  <c:v>200.50827971172589</c:v>
                </c:pt>
                <c:pt idx="239">
                  <c:v>200.45827971172594</c:v>
                </c:pt>
                <c:pt idx="240">
                  <c:v>200.40827971172598</c:v>
                </c:pt>
                <c:pt idx="241">
                  <c:v>200.35827971172603</c:v>
                </c:pt>
                <c:pt idx="242">
                  <c:v>200.30827971172607</c:v>
                </c:pt>
                <c:pt idx="243">
                  <c:v>200.25827971172612</c:v>
                </c:pt>
                <c:pt idx="244">
                  <c:v>200.20827971172616</c:v>
                </c:pt>
                <c:pt idx="245">
                  <c:v>200.15827971172621</c:v>
                </c:pt>
                <c:pt idx="246">
                  <c:v>200.10827971172625</c:v>
                </c:pt>
                <c:pt idx="247">
                  <c:v>200.0582797117263</c:v>
                </c:pt>
                <c:pt idx="248">
                  <c:v>200.00827971172635</c:v>
                </c:pt>
                <c:pt idx="249">
                  <c:v>199.95827971172639</c:v>
                </c:pt>
                <c:pt idx="250">
                  <c:v>199.90827971172644</c:v>
                </c:pt>
                <c:pt idx="251">
                  <c:v>199.85827971172648</c:v>
                </c:pt>
                <c:pt idx="252">
                  <c:v>199.80827971172653</c:v>
                </c:pt>
                <c:pt idx="253">
                  <c:v>199.75827971172657</c:v>
                </c:pt>
                <c:pt idx="254">
                  <c:v>199.70827971172662</c:v>
                </c:pt>
                <c:pt idx="255">
                  <c:v>199.65827971172666</c:v>
                </c:pt>
                <c:pt idx="256">
                  <c:v>199.60827971172671</c:v>
                </c:pt>
                <c:pt idx="257">
                  <c:v>199.55827971172675</c:v>
                </c:pt>
                <c:pt idx="258">
                  <c:v>199.5082797117268</c:v>
                </c:pt>
                <c:pt idx="259">
                  <c:v>199.45827971172685</c:v>
                </c:pt>
                <c:pt idx="260">
                  <c:v>199.40827971172689</c:v>
                </c:pt>
                <c:pt idx="261">
                  <c:v>199.35827971172694</c:v>
                </c:pt>
                <c:pt idx="262">
                  <c:v>199.30827971172698</c:v>
                </c:pt>
                <c:pt idx="263">
                  <c:v>199.25827971172703</c:v>
                </c:pt>
                <c:pt idx="264">
                  <c:v>199.20827971172707</c:v>
                </c:pt>
                <c:pt idx="265">
                  <c:v>199.15827971172712</c:v>
                </c:pt>
                <c:pt idx="266">
                  <c:v>199.10827971172716</c:v>
                </c:pt>
                <c:pt idx="267">
                  <c:v>199.05827971172721</c:v>
                </c:pt>
                <c:pt idx="268">
                  <c:v>199.00827971172725</c:v>
                </c:pt>
                <c:pt idx="269">
                  <c:v>198.9582797117273</c:v>
                </c:pt>
                <c:pt idx="270">
                  <c:v>198.90827971172735</c:v>
                </c:pt>
                <c:pt idx="271">
                  <c:v>198.85827971172739</c:v>
                </c:pt>
                <c:pt idx="272">
                  <c:v>198.80827971172744</c:v>
                </c:pt>
                <c:pt idx="273">
                  <c:v>198.75827971172748</c:v>
                </c:pt>
                <c:pt idx="274">
                  <c:v>198.70827971172753</c:v>
                </c:pt>
                <c:pt idx="275">
                  <c:v>198.65827971172757</c:v>
                </c:pt>
                <c:pt idx="276">
                  <c:v>198.60827971172762</c:v>
                </c:pt>
                <c:pt idx="277">
                  <c:v>198.55827971172766</c:v>
                </c:pt>
                <c:pt idx="278">
                  <c:v>198.50827971172771</c:v>
                </c:pt>
                <c:pt idx="279">
                  <c:v>198.45827971172776</c:v>
                </c:pt>
                <c:pt idx="280">
                  <c:v>198.4082797117278</c:v>
                </c:pt>
                <c:pt idx="281">
                  <c:v>198.35827971172785</c:v>
                </c:pt>
                <c:pt idx="282">
                  <c:v>198.30827971172789</c:v>
                </c:pt>
                <c:pt idx="283">
                  <c:v>198.25827971172794</c:v>
                </c:pt>
                <c:pt idx="284">
                  <c:v>198.20827971172798</c:v>
                </c:pt>
                <c:pt idx="285">
                  <c:v>198.15827971172803</c:v>
                </c:pt>
                <c:pt idx="286">
                  <c:v>198.10827971172807</c:v>
                </c:pt>
                <c:pt idx="287">
                  <c:v>198.05827971172812</c:v>
                </c:pt>
                <c:pt idx="288">
                  <c:v>198.00827971172816</c:v>
                </c:pt>
                <c:pt idx="289">
                  <c:v>197.95827971172821</c:v>
                </c:pt>
                <c:pt idx="290">
                  <c:v>197.90827971172826</c:v>
                </c:pt>
                <c:pt idx="291">
                  <c:v>197.8582797117283</c:v>
                </c:pt>
                <c:pt idx="292">
                  <c:v>197.80827971172835</c:v>
                </c:pt>
                <c:pt idx="293">
                  <c:v>197.75827971172839</c:v>
                </c:pt>
                <c:pt idx="294">
                  <c:v>197.70827971172844</c:v>
                </c:pt>
                <c:pt idx="295">
                  <c:v>197.65827971172848</c:v>
                </c:pt>
                <c:pt idx="296">
                  <c:v>197.60827971172853</c:v>
                </c:pt>
                <c:pt idx="297">
                  <c:v>197.55827971172857</c:v>
                </c:pt>
                <c:pt idx="298">
                  <c:v>197.50827971172862</c:v>
                </c:pt>
                <c:pt idx="299">
                  <c:v>197.45827971172866</c:v>
                </c:pt>
                <c:pt idx="300">
                  <c:v>197.40827971172871</c:v>
                </c:pt>
                <c:pt idx="301">
                  <c:v>197.35827971172876</c:v>
                </c:pt>
                <c:pt idx="302">
                  <c:v>197.3082797117288</c:v>
                </c:pt>
                <c:pt idx="303">
                  <c:v>197.25827971172885</c:v>
                </c:pt>
              </c:numCache>
            </c:numRef>
          </c:xVal>
          <c:yVal>
            <c:numRef>
              <c:f>A750CR!$J$12:$J$315</c:f>
              <c:numCache>
                <c:formatCode>General</c:formatCode>
                <c:ptCount val="304"/>
                <c:pt idx="0">
                  <c:v>-9.998678743926007</c:v>
                </c:pt>
                <c:pt idx="1">
                  <c:v>10.031013550214993</c:v>
                </c:pt>
                <c:pt idx="2">
                  <c:v>-5.9392941556440064</c:v>
                </c:pt>
                <c:pt idx="3">
                  <c:v>14.09039813849688</c:v>
                </c:pt>
                <c:pt idx="4">
                  <c:v>1.1200904326378804</c:v>
                </c:pt>
                <c:pt idx="5">
                  <c:v>1.1497827267788807</c:v>
                </c:pt>
                <c:pt idx="6">
                  <c:v>-2.8205249790802327</c:v>
                </c:pt>
                <c:pt idx="7">
                  <c:v>7.2091673150607676</c:v>
                </c:pt>
                <c:pt idx="8">
                  <c:v>-3.7611403907982321</c:v>
                </c:pt>
                <c:pt idx="9">
                  <c:v>0.26855190334265444</c:v>
                </c:pt>
                <c:pt idx="10">
                  <c:v>1.2982441974836547</c:v>
                </c:pt>
                <c:pt idx="11">
                  <c:v>-6.672063508375345</c:v>
                </c:pt>
                <c:pt idx="12">
                  <c:v>-12.642371214234458</c:v>
                </c:pt>
                <c:pt idx="13">
                  <c:v>-13.612678920093458</c:v>
                </c:pt>
                <c:pt idx="14">
                  <c:v>10.417013374047542</c:v>
                </c:pt>
                <c:pt idx="15">
                  <c:v>3.4467056681884287</c:v>
                </c:pt>
                <c:pt idx="16">
                  <c:v>1.476397962329429</c:v>
                </c:pt>
                <c:pt idx="17">
                  <c:v>-7.4939097435295707</c:v>
                </c:pt>
                <c:pt idx="18">
                  <c:v>4.5357825506113159</c:v>
                </c:pt>
                <c:pt idx="19">
                  <c:v>-1.4345251552476839</c:v>
                </c:pt>
                <c:pt idx="20">
                  <c:v>8.5951671388933164</c:v>
                </c:pt>
                <c:pt idx="21">
                  <c:v>-0.37514056696579701</c:v>
                </c:pt>
                <c:pt idx="22">
                  <c:v>0.65455172717520327</c:v>
                </c:pt>
                <c:pt idx="23">
                  <c:v>-11.315755978683796</c:v>
                </c:pt>
                <c:pt idx="24">
                  <c:v>-3.2860636845429099</c:v>
                </c:pt>
                <c:pt idx="25">
                  <c:v>-3.2563713904019096</c:v>
                </c:pt>
                <c:pt idx="26">
                  <c:v>-6.2266790962609093</c:v>
                </c:pt>
                <c:pt idx="27">
                  <c:v>3.8030131978799773</c:v>
                </c:pt>
                <c:pt idx="28">
                  <c:v>-13.167294507979022</c:v>
                </c:pt>
                <c:pt idx="29">
                  <c:v>-16.137602213838022</c:v>
                </c:pt>
                <c:pt idx="30">
                  <c:v>5.8920900803029781</c:v>
                </c:pt>
                <c:pt idx="31">
                  <c:v>-7.8217625556135317E-2</c:v>
                </c:pt>
                <c:pt idx="32">
                  <c:v>-4.048525331415135</c:v>
                </c:pt>
                <c:pt idx="33">
                  <c:v>5.9811669627258652</c:v>
                </c:pt>
                <c:pt idx="34">
                  <c:v>1.0108592568667518</c:v>
                </c:pt>
                <c:pt idx="35">
                  <c:v>5.0405515510077521</c:v>
                </c:pt>
                <c:pt idx="36">
                  <c:v>-6.9297561548512476</c:v>
                </c:pt>
                <c:pt idx="37">
                  <c:v>-10.900063860710361</c:v>
                </c:pt>
                <c:pt idx="38">
                  <c:v>-5.8703715665693608</c:v>
                </c:pt>
                <c:pt idx="39">
                  <c:v>-3.8406792724283605</c:v>
                </c:pt>
                <c:pt idx="40">
                  <c:v>9.1890130217125261</c:v>
                </c:pt>
                <c:pt idx="41">
                  <c:v>-15.781294684146474</c:v>
                </c:pt>
                <c:pt idx="42">
                  <c:v>-9.7516023900054734</c:v>
                </c:pt>
                <c:pt idx="43">
                  <c:v>-0.72191009586458676</c:v>
                </c:pt>
                <c:pt idx="44">
                  <c:v>-6.6922178017235865</c:v>
                </c:pt>
                <c:pt idx="45">
                  <c:v>10.337474492417414</c:v>
                </c:pt>
                <c:pt idx="46">
                  <c:v>2.3671667865583004</c:v>
                </c:pt>
                <c:pt idx="47">
                  <c:v>-16.603140919300699</c:v>
                </c:pt>
                <c:pt idx="48">
                  <c:v>-3.5734486251596991</c:v>
                </c:pt>
                <c:pt idx="49">
                  <c:v>-6.5437563310188125</c:v>
                </c:pt>
                <c:pt idx="50">
                  <c:v>-7.5140640368778122</c:v>
                </c:pt>
                <c:pt idx="51">
                  <c:v>1.5156282572631881</c:v>
                </c:pt>
                <c:pt idx="52">
                  <c:v>-7.4546794485959254</c:v>
                </c:pt>
                <c:pt idx="53">
                  <c:v>-3.4249871544549251</c:v>
                </c:pt>
                <c:pt idx="54">
                  <c:v>-17.395294860313925</c:v>
                </c:pt>
                <c:pt idx="55">
                  <c:v>2.6343974338269618</c:v>
                </c:pt>
                <c:pt idx="56">
                  <c:v>5.6640897279679621</c:v>
                </c:pt>
                <c:pt idx="57">
                  <c:v>-1.3062179778910377</c:v>
                </c:pt>
                <c:pt idx="58">
                  <c:v>-3.2765256837501511</c:v>
                </c:pt>
                <c:pt idx="59">
                  <c:v>-10.246833389609151</c:v>
                </c:pt>
                <c:pt idx="60">
                  <c:v>-2.2171410954681505</c:v>
                </c:pt>
                <c:pt idx="61">
                  <c:v>5.8125511986727361</c:v>
                </c:pt>
                <c:pt idx="62">
                  <c:v>-3.1577565071862637</c:v>
                </c:pt>
                <c:pt idx="63">
                  <c:v>1.8719357869547366</c:v>
                </c:pt>
                <c:pt idx="64">
                  <c:v>-15.098371918904377</c:v>
                </c:pt>
                <c:pt idx="65">
                  <c:v>-1.0686796247633765</c:v>
                </c:pt>
                <c:pt idx="66">
                  <c:v>-4.0389873306223762</c:v>
                </c:pt>
                <c:pt idx="67">
                  <c:v>-7.009295036481376</c:v>
                </c:pt>
                <c:pt idx="68">
                  <c:v>2.0397257659510615E-2</c:v>
                </c:pt>
                <c:pt idx="69">
                  <c:v>-15.949910448199489</c:v>
                </c:pt>
                <c:pt idx="70">
                  <c:v>4.0797818459415112</c:v>
                </c:pt>
                <c:pt idx="71">
                  <c:v>-7.8905258599176022</c:v>
                </c:pt>
                <c:pt idx="72">
                  <c:v>4.139166434223398</c:v>
                </c:pt>
                <c:pt idx="73">
                  <c:v>8.1688587283643983</c:v>
                </c:pt>
                <c:pt idx="74">
                  <c:v>0.19855102250528489</c:v>
                </c:pt>
                <c:pt idx="75">
                  <c:v>-5.7717566833537148</c:v>
                </c:pt>
                <c:pt idx="76">
                  <c:v>-7.7420643892127146</c:v>
                </c:pt>
                <c:pt idx="77">
                  <c:v>-4.712372095071828</c:v>
                </c:pt>
                <c:pt idx="78">
                  <c:v>13.317320199069172</c:v>
                </c:pt>
                <c:pt idx="79">
                  <c:v>-3.6529875067898274</c:v>
                </c:pt>
                <c:pt idx="80">
                  <c:v>-11.623295212648941</c:v>
                </c:pt>
                <c:pt idx="81">
                  <c:v>-3.5936029185079406</c:v>
                </c:pt>
                <c:pt idx="82">
                  <c:v>-9.5639106243669403</c:v>
                </c:pt>
                <c:pt idx="83">
                  <c:v>-1.5342183302260537</c:v>
                </c:pt>
                <c:pt idx="84">
                  <c:v>14.495473963914947</c:v>
                </c:pt>
                <c:pt idx="85">
                  <c:v>-4.4748337419440531</c:v>
                </c:pt>
                <c:pt idx="86">
                  <c:v>-1.4451414478031666</c:v>
                </c:pt>
                <c:pt idx="87">
                  <c:v>2.5845508463378337</c:v>
                </c:pt>
                <c:pt idx="88">
                  <c:v>-5.385756859521166</c:v>
                </c:pt>
                <c:pt idx="89">
                  <c:v>-2.3560645653802794</c:v>
                </c:pt>
                <c:pt idx="90">
                  <c:v>-0.32637227123927914</c:v>
                </c:pt>
                <c:pt idx="91">
                  <c:v>4.7033200229017211</c:v>
                </c:pt>
                <c:pt idx="92">
                  <c:v>-4.2669876829573923</c:v>
                </c:pt>
                <c:pt idx="93">
                  <c:v>-2.237295388816392</c:v>
                </c:pt>
                <c:pt idx="94">
                  <c:v>-3.2076030946753917</c:v>
                </c:pt>
                <c:pt idx="95">
                  <c:v>-10.177910800534505</c:v>
                </c:pt>
                <c:pt idx="96">
                  <c:v>8.8517814936064951</c:v>
                </c:pt>
                <c:pt idx="97">
                  <c:v>-13.118526212252505</c:v>
                </c:pt>
                <c:pt idx="98">
                  <c:v>12.91116608188838</c:v>
                </c:pt>
                <c:pt idx="99">
                  <c:v>8.9408583760293805</c:v>
                </c:pt>
                <c:pt idx="100">
                  <c:v>-2.0294493298296206</c:v>
                </c:pt>
                <c:pt idx="101">
                  <c:v>-9.9997570356887362</c:v>
                </c:pt>
                <c:pt idx="102">
                  <c:v>-3.9700647415477395</c:v>
                </c:pt>
                <c:pt idx="103">
                  <c:v>-1.9403724474067443</c:v>
                </c:pt>
                <c:pt idx="104">
                  <c:v>5.0893198467341341</c:v>
                </c:pt>
                <c:pt idx="105">
                  <c:v>-11.880987859124879</c:v>
                </c:pt>
                <c:pt idx="106">
                  <c:v>0.14870443501609892</c:v>
                </c:pt>
                <c:pt idx="107">
                  <c:v>-2.8216032708429353</c:v>
                </c:pt>
                <c:pt idx="108">
                  <c:v>-0.79191097670210264</c:v>
                </c:pt>
                <c:pt idx="109">
                  <c:v>-8.762218682561187</c:v>
                </c:pt>
                <c:pt idx="110">
                  <c:v>-3.7325263884203208</c:v>
                </c:pt>
                <c:pt idx="111">
                  <c:v>-0.70283409427964327</c:v>
                </c:pt>
                <c:pt idx="112">
                  <c:v>-11.673141800138968</c:v>
                </c:pt>
                <c:pt idx="113">
                  <c:v>1.3565504940015261</c:v>
                </c:pt>
                <c:pt idx="114">
                  <c:v>2.3862427881416299</c:v>
                </c:pt>
                <c:pt idx="115">
                  <c:v>0.41593508228142201</c:v>
                </c:pt>
                <c:pt idx="116">
                  <c:v>-9.554372623579436</c:v>
                </c:pt>
                <c:pt idx="117">
                  <c:v>4.4753196705586022</c:v>
                </c:pt>
                <c:pt idx="118">
                  <c:v>2.5050119646952504</c:v>
                </c:pt>
                <c:pt idx="119">
                  <c:v>1.534704258829622</c:v>
                </c:pt>
                <c:pt idx="120">
                  <c:v>-8.4356034470395542</c:v>
                </c:pt>
                <c:pt idx="121">
                  <c:v>-4.40591115291378</c:v>
                </c:pt>
                <c:pt idx="122">
                  <c:v>-8.3762188587957436</c:v>
                </c:pt>
                <c:pt idx="123">
                  <c:v>-3.3465265646893769</c:v>
                </c:pt>
                <c:pt idx="124">
                  <c:v>-4.3168342706000979</c:v>
                </c:pt>
                <c:pt idx="125">
                  <c:v>1.7128580234636595</c:v>
                </c:pt>
                <c:pt idx="126">
                  <c:v>-11.257449682510432</c:v>
                </c:pt>
                <c:pt idx="127">
                  <c:v>-3.2277573885400215</c:v>
                </c:pt>
                <c:pt idx="128">
                  <c:v>-1.1980650946512914</c:v>
                </c:pt>
                <c:pt idx="129">
                  <c:v>4.8316271991177562</c:v>
                </c:pt>
                <c:pt idx="130">
                  <c:v>-12.138680507287528</c:v>
                </c:pt>
                <c:pt idx="131">
                  <c:v>-7.1089882139464695</c:v>
                </c:pt>
                <c:pt idx="132">
                  <c:v>1.9207040790268768</c:v>
                </c:pt>
                <c:pt idx="133">
                  <c:v>-11.049603628530599</c:v>
                </c:pt>
                <c:pt idx="134">
                  <c:v>1.9800886631476469</c:v>
                </c:pt>
                <c:pt idx="135">
                  <c:v>-5.9902190462706884</c:v>
                </c:pt>
                <c:pt idx="136">
                  <c:v>8.039473242743334</c:v>
                </c:pt>
                <c:pt idx="137">
                  <c:v>-8.930834470476718</c:v>
                </c:pt>
                <c:pt idx="138">
                  <c:v>9.8857813130263233E-2</c:v>
                </c:pt>
                <c:pt idx="139">
                  <c:v>-6.8714499077535729</c:v>
                </c:pt>
                <c:pt idx="140">
                  <c:v>-10.841757634972518</c:v>
                </c:pt>
                <c:pt idx="141">
                  <c:v>6.1879346289020178</c:v>
                </c:pt>
                <c:pt idx="142">
                  <c:v>-3.7823731197023234</c:v>
                </c:pt>
                <c:pt idx="143">
                  <c:v>2.2473191142678814</c:v>
                </c:pt>
                <c:pt idx="144">
                  <c:v>-14.722988676012072</c:v>
                </c:pt>
                <c:pt idx="145">
                  <c:v>-3.6932964999254381</c:v>
                </c:pt>
                <c:pt idx="146">
                  <c:v>4.3363956296726522</c:v>
                </c:pt>
                <c:pt idx="147">
                  <c:v>-3.6339123047684172</c:v>
                </c:pt>
                <c:pt idx="148">
                  <c:v>8.3957796728752818</c:v>
                </c:pt>
                <c:pt idx="149">
                  <c:v>9.4254715302375427</c:v>
                </c:pt>
                <c:pt idx="150">
                  <c:v>-1.5448367764025963</c:v>
                </c:pt>
                <c:pt idx="151">
                  <c:v>-5.5151453058941478</c:v>
                </c:pt>
                <c:pt idx="152">
                  <c:v>-4.4854541371666459</c:v>
                </c:pt>
                <c:pt idx="153">
                  <c:v>-8.4557633757055655</c:v>
                </c:pt>
                <c:pt idx="154">
                  <c:v>-1.4260731619826925</c:v>
                </c:pt>
                <c:pt idx="155">
                  <c:v>-9.3963836823894873</c:v>
                </c:pt>
                <c:pt idx="156">
                  <c:v>-15.36669518336052</c:v>
                </c:pt>
                <c:pt idx="157">
                  <c:v>4.6629920104587548</c:v>
                </c:pt>
                <c:pt idx="158">
                  <c:v>-2.3073225270645961</c:v>
                </c:pt>
                <c:pt idx="159">
                  <c:v>5.7223606467484913</c:v>
                </c:pt>
                <c:pt idx="160">
                  <c:v>-15.247959194348825</c:v>
                </c:pt>
                <c:pt idx="161">
                  <c:v>-2.2182829932811323</c:v>
                </c:pt>
                <c:pt idx="162">
                  <c:v>-8.1886119698205722</c:v>
                </c:pt>
                <c:pt idx="163">
                  <c:v>-0.15894769607946646</c:v>
                </c:pt>
                <c:pt idx="164">
                  <c:v>-4.129292190823544</c:v>
                </c:pt>
                <c:pt idx="165">
                  <c:v>-10.099648036788862</c:v>
                </c:pt>
                <c:pt idx="166">
                  <c:v>-2.070018525972356</c:v>
                </c:pt>
                <c:pt idx="167">
                  <c:v>-2.0404078387719546</c:v>
                </c:pt>
                <c:pt idx="168">
                  <c:v>15.989178736124904</c:v>
                </c:pt>
                <c:pt idx="169">
                  <c:v>-1.9812654669390395</c:v>
                </c:pt>
                <c:pt idx="170">
                  <c:v>-2.9517488173836233</c:v>
                </c:pt>
                <c:pt idx="171">
                  <c:v>4.0777182159844436</c:v>
                </c:pt>
                <c:pt idx="172">
                  <c:v>-6.8928774117153004</c:v>
                </c:pt>
                <c:pt idx="173">
                  <c:v>0.13644810696165499</c:v>
                </c:pt>
                <c:pt idx="174">
                  <c:v>7.1656747497192841</c:v>
                </c:pt>
                <c:pt idx="175">
                  <c:v>11.194777854697595</c:v>
                </c:pt>
                <c:pt idx="176">
                  <c:v>-3.7762728361585101</c:v>
                </c:pt>
                <c:pt idx="177">
                  <c:v>-0.74751430129189977</c:v>
                </c:pt>
                <c:pt idx="178">
                  <c:v>-10.718991553624013</c:v>
                </c:pt>
                <c:pt idx="179">
                  <c:v>-5.6907591682668315</c:v>
                </c:pt>
                <c:pt idx="180">
                  <c:v>-6.6628830486598547</c:v>
                </c:pt>
                <c:pt idx="181">
                  <c:v>-6.6354424565943129</c:v>
                </c:pt>
                <c:pt idx="182">
                  <c:v>7.3914676683004723</c:v>
                </c:pt>
                <c:pt idx="183">
                  <c:v>-12.582265925376149</c:v>
                </c:pt>
                <c:pt idx="184">
                  <c:v>5.4432222272930764</c:v>
                </c:pt>
                <c:pt idx="185">
                  <c:v>-14.532227023396802</c:v>
                </c:pt>
                <c:pt idx="186">
                  <c:v>-3.5088011490991859</c:v>
                </c:pt>
                <c:pt idx="187">
                  <c:v>-10.486720039410041</c:v>
                </c:pt>
                <c:pt idx="188">
                  <c:v>-2.4662404921722252</c:v>
                </c:pt>
                <c:pt idx="189">
                  <c:v>-10.447661095387526</c:v>
                </c:pt>
                <c:pt idx="190">
                  <c:v>-5.4313274878426956</c:v>
                </c:pt>
                <c:pt idx="191">
                  <c:v>1.5823620265756939</c:v>
                </c:pt>
                <c:pt idx="192">
                  <c:v>-9.4070494499889392</c:v>
                </c:pt>
                <c:pt idx="193">
                  <c:v>-4.4000835975770283</c:v>
                </c:pt>
                <c:pt idx="194">
                  <c:v>0.60266674719861213</c:v>
                </c:pt>
                <c:pt idx="195">
                  <c:v>-10.399468876593366</c:v>
                </c:pt>
                <c:pt idx="196">
                  <c:v>5.5927549985792213</c:v>
                </c:pt>
                <c:pt idx="197">
                  <c:v>2.5784934780074433</c:v>
                </c:pt>
                <c:pt idx="198">
                  <c:v>-3.4431946708537238</c:v>
                </c:pt>
                <c:pt idx="199">
                  <c:v>-5.4733524977745951</c:v>
                </c:pt>
                <c:pt idx="200">
                  <c:v>1.4868703497936111</c:v>
                </c:pt>
                <c:pt idx="201">
                  <c:v>-6.5637862321965112</c:v>
                </c:pt>
                <c:pt idx="202">
                  <c:v>-12.626695502004232</c:v>
                </c:pt>
                <c:pt idx="203">
                  <c:v>-9.7033451553038574</c:v>
                </c:pt>
                <c:pt idx="204">
                  <c:v>-0.79533693245365067</c:v>
                </c:pt>
                <c:pt idx="205">
                  <c:v>9.095615713996871</c:v>
                </c:pt>
                <c:pt idx="206">
                  <c:v>-1.0323078495672202</c:v>
                </c:pt>
                <c:pt idx="207">
                  <c:v>2.818971537476529</c:v>
                </c:pt>
                <c:pt idx="208">
                  <c:v>-7.3525575276689636</c:v>
                </c:pt>
                <c:pt idx="209">
                  <c:v>-2.5489845118275349</c:v>
                </c:pt>
                <c:pt idx="210">
                  <c:v>-9.7724614430238486</c:v>
                </c:pt>
                <c:pt idx="211">
                  <c:v>0.97481568747444802</c:v>
                </c:pt>
                <c:pt idx="212">
                  <c:v>-0.30937135574043406</c:v>
                </c:pt>
                <c:pt idx="213">
                  <c:v>-3.627238262184624</c:v>
                </c:pt>
                <c:pt idx="214">
                  <c:v>-3.9809704505791972</c:v>
                </c:pt>
                <c:pt idx="215">
                  <c:v>0.62730736082599625</c:v>
                </c:pt>
                <c:pt idx="216">
                  <c:v>7.1955639582733006</c:v>
                </c:pt>
                <c:pt idx="217">
                  <c:v>2.7218963762584121</c:v>
                </c:pt>
                <c:pt idx="218">
                  <c:v>-11.795433958676297</c:v>
                </c:pt>
                <c:pt idx="219">
                  <c:v>-10.35796432649939</c:v>
                </c:pt>
                <c:pt idx="220">
                  <c:v>4.0330062065203274</c:v>
                </c:pt>
                <c:pt idx="221">
                  <c:v>-6.6235470983890616</c:v>
                </c:pt>
                <c:pt idx="222">
                  <c:v>10.671659757763349</c:v>
                </c:pt>
                <c:pt idx="223">
                  <c:v>-4.0817487320114658</c:v>
                </c:pt>
                <c:pt idx="224">
                  <c:v>1.1162205403429883</c:v>
                </c:pt>
                <c:pt idx="225">
                  <c:v>8.2659527981120835</c:v>
                </c:pt>
                <c:pt idx="226">
                  <c:v>-0.63175670127746386</c:v>
                </c:pt>
                <c:pt idx="227">
                  <c:v>5.4243087682477391</c:v>
                </c:pt>
                <c:pt idx="228">
                  <c:v>1.435791539432465</c:v>
                </c:pt>
                <c:pt idx="229">
                  <c:v>-0.59524429339061768</c:v>
                </c:pt>
                <c:pt idx="230">
                  <c:v>1.3336747701624905</c:v>
                </c:pt>
                <c:pt idx="231">
                  <c:v>1.2254104344717085</c:v>
                </c:pt>
                <c:pt idx="232">
                  <c:v>-13.916817556651889</c:v>
                </c:pt>
                <c:pt idx="233">
                  <c:v>-8.9470418709364452E-2</c:v>
                </c:pt>
                <c:pt idx="234">
                  <c:v>10.711262231572942</c:v>
                </c:pt>
                <c:pt idx="235">
                  <c:v>0.48940715606881469</c:v>
                </c:pt>
                <c:pt idx="236">
                  <c:v>-6.7508545613502022</c:v>
                </c:pt>
                <c:pt idx="237">
                  <c:v>-2.005255195131955</c:v>
                </c:pt>
                <c:pt idx="238">
                  <c:v>13.730487785791361</c:v>
                </c:pt>
                <c:pt idx="239">
                  <c:v>12.460597423346112</c:v>
                </c:pt>
                <c:pt idx="240">
                  <c:v>-5.8108375915279318</c:v>
                </c:pt>
                <c:pt idx="241">
                  <c:v>-12.07993630762304</c:v>
                </c:pt>
                <c:pt idx="242">
                  <c:v>-8.3430952933542351</c:v>
                </c:pt>
                <c:pt idx="243">
                  <c:v>-4.59705263740139</c:v>
                </c:pt>
                <c:pt idx="244">
                  <c:v>-5.8389440315991337</c:v>
                </c:pt>
                <c:pt idx="245">
                  <c:v>3.9336511002883228</c:v>
                </c:pt>
                <c:pt idx="246">
                  <c:v>-1.2773247096120315</c:v>
                </c:pt>
                <c:pt idx="247">
                  <c:v>-1.4704278510518591</c:v>
                </c:pt>
                <c:pt idx="248">
                  <c:v>-8.6447197730995171</c:v>
                </c:pt>
                <c:pt idx="249">
                  <c:v>2.2002425517352577</c:v>
                </c:pt>
                <c:pt idx="250">
                  <c:v>-6.9355676555968557</c:v>
                </c:pt>
                <c:pt idx="251">
                  <c:v>-1.0526050415094801</c:v>
                </c:pt>
                <c:pt idx="252">
                  <c:v>-9.1516944115156704</c:v>
                </c:pt>
                <c:pt idx="253">
                  <c:v>10.766041786513213</c:v>
                </c:pt>
                <c:pt idx="254">
                  <c:v>5.6992693227854616</c:v>
                </c:pt>
                <c:pt idx="255">
                  <c:v>8.6465394410382928</c:v>
                </c:pt>
                <c:pt idx="256">
                  <c:v>-11.39360488619657</c:v>
                </c:pt>
                <c:pt idx="257">
                  <c:v>-13.422516490143565</c:v>
                </c:pt>
                <c:pt idx="258">
                  <c:v>4.5586715634043031</c:v>
                </c:pt>
                <c:pt idx="259">
                  <c:v>7.5491612951758995</c:v>
                </c:pt>
                <c:pt idx="260">
                  <c:v>11.548601391109486</c:v>
                </c:pt>
                <c:pt idx="261">
                  <c:v>20.557191503424704</c:v>
                </c:pt>
                <c:pt idx="262">
                  <c:v>-8.4242241931100352</c:v>
                </c:pt>
                <c:pt idx="263">
                  <c:v>-0.39407747814478711</c:v>
                </c:pt>
                <c:pt idx="264">
                  <c:v>-6.3500135968815954</c:v>
                </c:pt>
                <c:pt idx="265">
                  <c:v>-11.288848415863598</c:v>
                </c:pt>
                <c:pt idx="266">
                  <c:v>0.79345264992337405</c:v>
                </c:pt>
                <c:pt idx="267">
                  <c:v>1.9017723761851784</c:v>
                </c:pt>
                <c:pt idx="268">
                  <c:v>18.041815200678769</c:v>
                </c:pt>
                <c:pt idx="269">
                  <c:v>19.220056166717313</c:v>
                </c:pt>
                <c:pt idx="270">
                  <c:v>-9.5563342225378562</c:v>
                </c:pt>
                <c:pt idx="271">
                  <c:v>14.720411901171659</c:v>
                </c:pt>
                <c:pt idx="272">
                  <c:v>-16.94145945057025</c:v>
                </c:pt>
                <c:pt idx="273">
                  <c:v>-3.5333620096046872</c:v>
                </c:pt>
                <c:pt idx="274">
                  <c:v>-5.0465227637584107</c:v>
                </c:pt>
                <c:pt idx="275">
                  <c:v>10.527852439010061</c:v>
                </c:pt>
                <c:pt idx="276">
                  <c:v>-10.801594874485232</c:v>
                </c:pt>
                <c:pt idx="277">
                  <c:v>-2.0265535136721837</c:v>
                </c:pt>
                <c:pt idx="278">
                  <c:v>-5.1392199034209511</c:v>
                </c:pt>
                <c:pt idx="279">
                  <c:v>-12.132470518280542</c:v>
                </c:pt>
                <c:pt idx="280">
                  <c:v>3.9999748481998125</c:v>
                </c:pt>
                <c:pt idx="281">
                  <c:v>1.2634030801776106</c:v>
                </c:pt>
                <c:pt idx="282">
                  <c:v>-1.3380252339231333</c:v>
                </c:pt>
                <c:pt idx="283">
                  <c:v>14.198611574182053</c:v>
                </c:pt>
                <c:pt idx="284">
                  <c:v>10.874906759029557</c:v>
                </c:pt>
                <c:pt idx="285">
                  <c:v>-2.3089390322995413</c:v>
                </c:pt>
                <c:pt idx="286">
                  <c:v>4.6458448470239944</c:v>
                </c:pt>
                <c:pt idx="287">
                  <c:v>-4.2634107494919817</c:v>
                </c:pt>
                <c:pt idx="288">
                  <c:v>-8.0407968703612127</c:v>
                </c:pt>
                <c:pt idx="289">
                  <c:v>-2.6917815098944189</c:v>
                </c:pt>
                <c:pt idx="290">
                  <c:v>-3.2231388792519056</c:v>
                </c:pt>
                <c:pt idx="291">
                  <c:v>8.3571451813050714</c:v>
                </c:pt>
                <c:pt idx="292">
                  <c:v>11.039989181859333</c:v>
                </c:pt>
                <c:pt idx="293">
                  <c:v>-2.1846495830464505</c:v>
                </c:pt>
                <c:pt idx="294">
                  <c:v>-8.3276254577498605</c:v>
                </c:pt>
                <c:pt idx="295">
                  <c:v>-19.40044329061692</c:v>
                </c:pt>
                <c:pt idx="296">
                  <c:v>8.5849105096975862</c:v>
                </c:pt>
                <c:pt idx="297">
                  <c:v>-0.38385907934652863</c:v>
                </c:pt>
                <c:pt idx="298">
                  <c:v>-6.3191825030128044</c:v>
                </c:pt>
                <c:pt idx="299">
                  <c:v>-2.2334558037990817</c:v>
                </c:pt>
                <c:pt idx="300">
                  <c:v>7.8611224655895882</c:v>
                </c:pt>
                <c:pt idx="301">
                  <c:v>2.9527045343530602</c:v>
                </c:pt>
                <c:pt idx="302">
                  <c:v>-19.970065764022756</c:v>
                </c:pt>
                <c:pt idx="303">
                  <c:v>20.082073118221889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8CF-4242-9A20-6E698CB47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43328"/>
        <c:axId val="189849984"/>
      </c:scatterChart>
      <c:valAx>
        <c:axId val="18984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9849984"/>
        <c:crosses val="autoZero"/>
        <c:crossBetween val="midCat"/>
      </c:valAx>
      <c:valAx>
        <c:axId val="189849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98433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8.8889005540974064E-2"/>
          <c:h val="0.21344555459979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1025</c:v>
                </c:pt>
                <c:pt idx="1">
                  <c:v>1025.05</c:v>
                </c:pt>
                <c:pt idx="2">
                  <c:v>1025.0999999999999</c:v>
                </c:pt>
                <c:pt idx="3">
                  <c:v>1025.1499999999999</c:v>
                </c:pt>
                <c:pt idx="4">
                  <c:v>1025.1999999999998</c:v>
                </c:pt>
                <c:pt idx="5">
                  <c:v>1025.2499999999998</c:v>
                </c:pt>
                <c:pt idx="6">
                  <c:v>1025.2999999999997</c:v>
                </c:pt>
                <c:pt idx="7">
                  <c:v>1025.3499999999997</c:v>
                </c:pt>
                <c:pt idx="8">
                  <c:v>1025.3999999999996</c:v>
                </c:pt>
                <c:pt idx="9">
                  <c:v>1025.4499999999996</c:v>
                </c:pt>
                <c:pt idx="10">
                  <c:v>1025.4999999999995</c:v>
                </c:pt>
                <c:pt idx="11">
                  <c:v>1025.5499999999995</c:v>
                </c:pt>
                <c:pt idx="12">
                  <c:v>1025.5999999999995</c:v>
                </c:pt>
                <c:pt idx="13">
                  <c:v>1025.6499999999994</c:v>
                </c:pt>
                <c:pt idx="14">
                  <c:v>1025.6999999999994</c:v>
                </c:pt>
                <c:pt idx="15">
                  <c:v>1025.7499999999993</c:v>
                </c:pt>
                <c:pt idx="16">
                  <c:v>1025.7999999999993</c:v>
                </c:pt>
                <c:pt idx="17">
                  <c:v>1025.8499999999992</c:v>
                </c:pt>
                <c:pt idx="18">
                  <c:v>1025.8999999999992</c:v>
                </c:pt>
                <c:pt idx="19">
                  <c:v>1025.9499999999991</c:v>
                </c:pt>
                <c:pt idx="20">
                  <c:v>1025.9999999999991</c:v>
                </c:pt>
                <c:pt idx="21">
                  <c:v>1026.049999999999</c:v>
                </c:pt>
                <c:pt idx="22">
                  <c:v>1026.099999999999</c:v>
                </c:pt>
                <c:pt idx="23">
                  <c:v>1026.149999999999</c:v>
                </c:pt>
                <c:pt idx="24">
                  <c:v>1026.1999999999989</c:v>
                </c:pt>
                <c:pt idx="25">
                  <c:v>1026.2499999999989</c:v>
                </c:pt>
                <c:pt idx="26">
                  <c:v>1026.2999999999988</c:v>
                </c:pt>
                <c:pt idx="27">
                  <c:v>1026.3499999999988</c:v>
                </c:pt>
                <c:pt idx="28">
                  <c:v>1026.3999999999987</c:v>
                </c:pt>
                <c:pt idx="29">
                  <c:v>1026.4499999999987</c:v>
                </c:pt>
                <c:pt idx="30">
                  <c:v>1026.4999999999986</c:v>
                </c:pt>
                <c:pt idx="31">
                  <c:v>1026.5499999999986</c:v>
                </c:pt>
                <c:pt idx="32">
                  <c:v>1026.5999999999985</c:v>
                </c:pt>
                <c:pt idx="33">
                  <c:v>1026.6499999999985</c:v>
                </c:pt>
                <c:pt idx="34">
                  <c:v>1026.6999999999985</c:v>
                </c:pt>
                <c:pt idx="35">
                  <c:v>1026.7499999999984</c:v>
                </c:pt>
                <c:pt idx="36">
                  <c:v>1026.7999999999984</c:v>
                </c:pt>
                <c:pt idx="37">
                  <c:v>1026.8499999999983</c:v>
                </c:pt>
                <c:pt idx="38">
                  <c:v>1026.8999999999983</c:v>
                </c:pt>
                <c:pt idx="39">
                  <c:v>1026.9499999999982</c:v>
                </c:pt>
                <c:pt idx="40">
                  <c:v>1026.9999999999982</c:v>
                </c:pt>
                <c:pt idx="41">
                  <c:v>1027.0499999999981</c:v>
                </c:pt>
                <c:pt idx="42">
                  <c:v>1027.0999999999981</c:v>
                </c:pt>
                <c:pt idx="43">
                  <c:v>1027.149999999998</c:v>
                </c:pt>
                <c:pt idx="44">
                  <c:v>1027.199999999998</c:v>
                </c:pt>
                <c:pt idx="45">
                  <c:v>1027.249999999998</c:v>
                </c:pt>
                <c:pt idx="46">
                  <c:v>1027.2999999999979</c:v>
                </c:pt>
                <c:pt idx="47">
                  <c:v>1027.3499999999979</c:v>
                </c:pt>
                <c:pt idx="48">
                  <c:v>1027.3999999999978</c:v>
                </c:pt>
                <c:pt idx="49">
                  <c:v>1027.4499999999978</c:v>
                </c:pt>
                <c:pt idx="50">
                  <c:v>1027.4999999999977</c:v>
                </c:pt>
                <c:pt idx="51">
                  <c:v>1027.5499999999977</c:v>
                </c:pt>
                <c:pt idx="52">
                  <c:v>1027.5999999999976</c:v>
                </c:pt>
                <c:pt idx="53">
                  <c:v>1027.6499999999976</c:v>
                </c:pt>
                <c:pt idx="54">
                  <c:v>1027.6999999999975</c:v>
                </c:pt>
                <c:pt idx="55">
                  <c:v>1027.7499999999975</c:v>
                </c:pt>
                <c:pt idx="56">
                  <c:v>1027.7999999999975</c:v>
                </c:pt>
                <c:pt idx="57">
                  <c:v>1027.8499999999974</c:v>
                </c:pt>
                <c:pt idx="58">
                  <c:v>1027.8999999999974</c:v>
                </c:pt>
                <c:pt idx="59">
                  <c:v>1027.9499999999973</c:v>
                </c:pt>
                <c:pt idx="60">
                  <c:v>1027.9999999999973</c:v>
                </c:pt>
                <c:pt idx="61">
                  <c:v>1028.0499999999972</c:v>
                </c:pt>
                <c:pt idx="62">
                  <c:v>1028.0999999999972</c:v>
                </c:pt>
                <c:pt idx="63">
                  <c:v>1028.1499999999971</c:v>
                </c:pt>
                <c:pt idx="64">
                  <c:v>1028.1999999999971</c:v>
                </c:pt>
                <c:pt idx="65">
                  <c:v>1028.249999999997</c:v>
                </c:pt>
                <c:pt idx="66">
                  <c:v>1028.299999999997</c:v>
                </c:pt>
                <c:pt idx="67">
                  <c:v>1028.349999999997</c:v>
                </c:pt>
                <c:pt idx="68">
                  <c:v>1028.3999999999969</c:v>
                </c:pt>
                <c:pt idx="69">
                  <c:v>1028.4499999999969</c:v>
                </c:pt>
                <c:pt idx="70">
                  <c:v>1028.4999999999968</c:v>
                </c:pt>
                <c:pt idx="71">
                  <c:v>1028.5499999999968</c:v>
                </c:pt>
                <c:pt idx="72">
                  <c:v>1028.5999999999967</c:v>
                </c:pt>
                <c:pt idx="73">
                  <c:v>1028.6499999999967</c:v>
                </c:pt>
                <c:pt idx="74">
                  <c:v>1028.6999999999966</c:v>
                </c:pt>
                <c:pt idx="75">
                  <c:v>1028.7499999999966</c:v>
                </c:pt>
                <c:pt idx="76">
                  <c:v>1028.7999999999965</c:v>
                </c:pt>
                <c:pt idx="77">
                  <c:v>1028.8499999999965</c:v>
                </c:pt>
                <c:pt idx="78">
                  <c:v>1028.8999999999965</c:v>
                </c:pt>
                <c:pt idx="79">
                  <c:v>1028.9499999999964</c:v>
                </c:pt>
                <c:pt idx="80">
                  <c:v>1028.9999999999964</c:v>
                </c:pt>
                <c:pt idx="81">
                  <c:v>1029.0499999999963</c:v>
                </c:pt>
                <c:pt idx="82">
                  <c:v>1029.0999999999963</c:v>
                </c:pt>
                <c:pt idx="83">
                  <c:v>1029.1499999999962</c:v>
                </c:pt>
                <c:pt idx="84">
                  <c:v>1029.1999999999962</c:v>
                </c:pt>
                <c:pt idx="85">
                  <c:v>1029.2499999999961</c:v>
                </c:pt>
                <c:pt idx="86">
                  <c:v>1029.2999999999961</c:v>
                </c:pt>
                <c:pt idx="87">
                  <c:v>1029.349999999996</c:v>
                </c:pt>
                <c:pt idx="88">
                  <c:v>1029.399999999996</c:v>
                </c:pt>
                <c:pt idx="89">
                  <c:v>1029.449999999996</c:v>
                </c:pt>
                <c:pt idx="90">
                  <c:v>1029.4999999999959</c:v>
                </c:pt>
                <c:pt idx="91">
                  <c:v>1029.5499999999959</c:v>
                </c:pt>
                <c:pt idx="92">
                  <c:v>1029.5999999999958</c:v>
                </c:pt>
                <c:pt idx="93">
                  <c:v>1029.6499999999958</c:v>
                </c:pt>
                <c:pt idx="94">
                  <c:v>1029.6999999999957</c:v>
                </c:pt>
                <c:pt idx="95">
                  <c:v>1029.7499999999957</c:v>
                </c:pt>
                <c:pt idx="96">
                  <c:v>1029.7999999999956</c:v>
                </c:pt>
                <c:pt idx="97">
                  <c:v>1029.8499999999956</c:v>
                </c:pt>
                <c:pt idx="98">
                  <c:v>1029.8999999999955</c:v>
                </c:pt>
                <c:pt idx="99">
                  <c:v>1029.9499999999955</c:v>
                </c:pt>
                <c:pt idx="100">
                  <c:v>1029.9999999999955</c:v>
                </c:pt>
                <c:pt idx="101">
                  <c:v>1030.0499999999954</c:v>
                </c:pt>
                <c:pt idx="102">
                  <c:v>1030.0999999999954</c:v>
                </c:pt>
                <c:pt idx="103">
                  <c:v>1030.1499999999953</c:v>
                </c:pt>
                <c:pt idx="104">
                  <c:v>1030.1999999999953</c:v>
                </c:pt>
                <c:pt idx="105">
                  <c:v>1030.2499999999952</c:v>
                </c:pt>
                <c:pt idx="106">
                  <c:v>1030.2999999999952</c:v>
                </c:pt>
                <c:pt idx="107">
                  <c:v>1030.3499999999951</c:v>
                </c:pt>
                <c:pt idx="108">
                  <c:v>1030.3999999999951</c:v>
                </c:pt>
                <c:pt idx="109">
                  <c:v>1030.449999999995</c:v>
                </c:pt>
                <c:pt idx="110">
                  <c:v>1030.499999999995</c:v>
                </c:pt>
                <c:pt idx="111">
                  <c:v>1030.549999999995</c:v>
                </c:pt>
                <c:pt idx="112">
                  <c:v>1030.5999999999949</c:v>
                </c:pt>
                <c:pt idx="113">
                  <c:v>1030.6499999999949</c:v>
                </c:pt>
                <c:pt idx="114">
                  <c:v>1030.6999999999948</c:v>
                </c:pt>
                <c:pt idx="115">
                  <c:v>1030.7499999999948</c:v>
                </c:pt>
                <c:pt idx="116">
                  <c:v>1030.7999999999947</c:v>
                </c:pt>
                <c:pt idx="117">
                  <c:v>1030.8499999999947</c:v>
                </c:pt>
                <c:pt idx="118">
                  <c:v>1030.8999999999946</c:v>
                </c:pt>
                <c:pt idx="119">
                  <c:v>1030.9499999999946</c:v>
                </c:pt>
                <c:pt idx="120">
                  <c:v>1030.9999999999945</c:v>
                </c:pt>
                <c:pt idx="121">
                  <c:v>1031.0499999999945</c:v>
                </c:pt>
                <c:pt idx="122">
                  <c:v>1031.0999999999945</c:v>
                </c:pt>
                <c:pt idx="123">
                  <c:v>1031.1499999999944</c:v>
                </c:pt>
                <c:pt idx="124">
                  <c:v>1031.1999999999944</c:v>
                </c:pt>
                <c:pt idx="125">
                  <c:v>1031.2499999999943</c:v>
                </c:pt>
                <c:pt idx="126">
                  <c:v>1031.2999999999943</c:v>
                </c:pt>
                <c:pt idx="127">
                  <c:v>1031.3499999999942</c:v>
                </c:pt>
                <c:pt idx="128">
                  <c:v>1031.3999999999942</c:v>
                </c:pt>
                <c:pt idx="129">
                  <c:v>1031.4499999999941</c:v>
                </c:pt>
                <c:pt idx="130">
                  <c:v>1031.4999999999941</c:v>
                </c:pt>
                <c:pt idx="131">
                  <c:v>1031.549999999994</c:v>
                </c:pt>
                <c:pt idx="132">
                  <c:v>1031.599999999994</c:v>
                </c:pt>
                <c:pt idx="133">
                  <c:v>1031.649999999994</c:v>
                </c:pt>
                <c:pt idx="134">
                  <c:v>1031.6999999999939</c:v>
                </c:pt>
                <c:pt idx="135">
                  <c:v>1031.7499999999939</c:v>
                </c:pt>
                <c:pt idx="136">
                  <c:v>1031.7999999999938</c:v>
                </c:pt>
                <c:pt idx="137">
                  <c:v>1031.8499999999938</c:v>
                </c:pt>
                <c:pt idx="138">
                  <c:v>1031.8999999999937</c:v>
                </c:pt>
                <c:pt idx="139">
                  <c:v>1031.9499999999937</c:v>
                </c:pt>
                <c:pt idx="140">
                  <c:v>1031.9999999999936</c:v>
                </c:pt>
                <c:pt idx="141">
                  <c:v>1032.0499999999936</c:v>
                </c:pt>
                <c:pt idx="142">
                  <c:v>1032.0999999999935</c:v>
                </c:pt>
                <c:pt idx="143">
                  <c:v>1032.1499999999935</c:v>
                </c:pt>
                <c:pt idx="144">
                  <c:v>1032.1999999999935</c:v>
                </c:pt>
                <c:pt idx="145">
                  <c:v>1032.2499999999934</c:v>
                </c:pt>
                <c:pt idx="146">
                  <c:v>1032.2999999999934</c:v>
                </c:pt>
                <c:pt idx="147">
                  <c:v>1032.3499999999933</c:v>
                </c:pt>
                <c:pt idx="148">
                  <c:v>1032.3999999999933</c:v>
                </c:pt>
                <c:pt idx="149">
                  <c:v>1032.4499999999932</c:v>
                </c:pt>
                <c:pt idx="150">
                  <c:v>1032.4999999999932</c:v>
                </c:pt>
                <c:pt idx="151">
                  <c:v>1032.5499999999931</c:v>
                </c:pt>
                <c:pt idx="152">
                  <c:v>1032.5999999999931</c:v>
                </c:pt>
                <c:pt idx="153">
                  <c:v>1032.649999999993</c:v>
                </c:pt>
                <c:pt idx="154">
                  <c:v>1032.699999999993</c:v>
                </c:pt>
                <c:pt idx="155">
                  <c:v>1032.749999999993</c:v>
                </c:pt>
                <c:pt idx="156">
                  <c:v>1032.7999999999929</c:v>
                </c:pt>
                <c:pt idx="157">
                  <c:v>1032.8499999999929</c:v>
                </c:pt>
                <c:pt idx="158">
                  <c:v>1032.8999999999928</c:v>
                </c:pt>
                <c:pt idx="159">
                  <c:v>1032.9499999999928</c:v>
                </c:pt>
                <c:pt idx="160">
                  <c:v>1032.9999999999927</c:v>
                </c:pt>
                <c:pt idx="161">
                  <c:v>1033.0499999999927</c:v>
                </c:pt>
                <c:pt idx="162">
                  <c:v>1033.0999999999926</c:v>
                </c:pt>
                <c:pt idx="163">
                  <c:v>1033.1499999999926</c:v>
                </c:pt>
                <c:pt idx="164">
                  <c:v>1033.1999999999925</c:v>
                </c:pt>
                <c:pt idx="165">
                  <c:v>1033.2499999999925</c:v>
                </c:pt>
                <c:pt idx="166">
                  <c:v>1033.2999999999925</c:v>
                </c:pt>
                <c:pt idx="167">
                  <c:v>1033.3499999999924</c:v>
                </c:pt>
                <c:pt idx="168">
                  <c:v>1033.3999999999924</c:v>
                </c:pt>
                <c:pt idx="169">
                  <c:v>1033.4499999999923</c:v>
                </c:pt>
                <c:pt idx="170">
                  <c:v>1033.4999999999923</c:v>
                </c:pt>
                <c:pt idx="171">
                  <c:v>1033.5499999999922</c:v>
                </c:pt>
                <c:pt idx="172">
                  <c:v>1033.5999999999922</c:v>
                </c:pt>
                <c:pt idx="173">
                  <c:v>1033.6499999999921</c:v>
                </c:pt>
                <c:pt idx="174">
                  <c:v>1033.6999999999921</c:v>
                </c:pt>
                <c:pt idx="175">
                  <c:v>1033.749999999992</c:v>
                </c:pt>
                <c:pt idx="176">
                  <c:v>1033.799999999992</c:v>
                </c:pt>
                <c:pt idx="177">
                  <c:v>1033.849999999992</c:v>
                </c:pt>
                <c:pt idx="178">
                  <c:v>1033.8999999999919</c:v>
                </c:pt>
                <c:pt idx="179">
                  <c:v>1033.9499999999919</c:v>
                </c:pt>
                <c:pt idx="180">
                  <c:v>1033.9999999999918</c:v>
                </c:pt>
                <c:pt idx="181">
                  <c:v>1034.0499999999918</c:v>
                </c:pt>
                <c:pt idx="182">
                  <c:v>1034.0999999999917</c:v>
                </c:pt>
                <c:pt idx="183">
                  <c:v>1034.1499999999917</c:v>
                </c:pt>
                <c:pt idx="184">
                  <c:v>1034.1999999999916</c:v>
                </c:pt>
                <c:pt idx="185">
                  <c:v>1034.2499999999916</c:v>
                </c:pt>
                <c:pt idx="186">
                  <c:v>1034.2999999999915</c:v>
                </c:pt>
                <c:pt idx="187">
                  <c:v>1034.3499999999915</c:v>
                </c:pt>
                <c:pt idx="188">
                  <c:v>1034.3999999999915</c:v>
                </c:pt>
                <c:pt idx="189">
                  <c:v>1034.4499999999914</c:v>
                </c:pt>
                <c:pt idx="190">
                  <c:v>1034.4999999999914</c:v>
                </c:pt>
                <c:pt idx="191">
                  <c:v>1034.5499999999913</c:v>
                </c:pt>
                <c:pt idx="192">
                  <c:v>1034.5999999999913</c:v>
                </c:pt>
                <c:pt idx="193">
                  <c:v>1034.6499999999912</c:v>
                </c:pt>
                <c:pt idx="194">
                  <c:v>1034.6999999999912</c:v>
                </c:pt>
                <c:pt idx="195">
                  <c:v>1034.7499999999911</c:v>
                </c:pt>
                <c:pt idx="196">
                  <c:v>1034.7999999999911</c:v>
                </c:pt>
                <c:pt idx="197">
                  <c:v>1034.849999999991</c:v>
                </c:pt>
                <c:pt idx="198">
                  <c:v>1034.899999999991</c:v>
                </c:pt>
                <c:pt idx="199">
                  <c:v>1034.949999999991</c:v>
                </c:pt>
                <c:pt idx="200">
                  <c:v>1034.9999999999909</c:v>
                </c:pt>
                <c:pt idx="201">
                  <c:v>1035.0499999999909</c:v>
                </c:pt>
                <c:pt idx="202">
                  <c:v>1035.0999999999908</c:v>
                </c:pt>
                <c:pt idx="203">
                  <c:v>1035.1499999999908</c:v>
                </c:pt>
                <c:pt idx="204">
                  <c:v>1035.1999999999907</c:v>
                </c:pt>
                <c:pt idx="205">
                  <c:v>1035.2499999999907</c:v>
                </c:pt>
                <c:pt idx="206">
                  <c:v>1035.2999999999906</c:v>
                </c:pt>
                <c:pt idx="207">
                  <c:v>1035.3499999999906</c:v>
                </c:pt>
                <c:pt idx="208">
                  <c:v>1035.3999999999905</c:v>
                </c:pt>
                <c:pt idx="209">
                  <c:v>1035.4499999999905</c:v>
                </c:pt>
                <c:pt idx="210">
                  <c:v>1035.4999999999905</c:v>
                </c:pt>
                <c:pt idx="211">
                  <c:v>1035.5499999999904</c:v>
                </c:pt>
                <c:pt idx="212">
                  <c:v>1035.5999999999904</c:v>
                </c:pt>
                <c:pt idx="213">
                  <c:v>1035.6499999999903</c:v>
                </c:pt>
                <c:pt idx="214">
                  <c:v>1035.6999999999903</c:v>
                </c:pt>
                <c:pt idx="215">
                  <c:v>1035.7499999999902</c:v>
                </c:pt>
                <c:pt idx="216">
                  <c:v>1035.7999999999902</c:v>
                </c:pt>
                <c:pt idx="217">
                  <c:v>1035.8499999999901</c:v>
                </c:pt>
                <c:pt idx="218">
                  <c:v>1035.8999999999901</c:v>
                </c:pt>
                <c:pt idx="219">
                  <c:v>1035.94999999999</c:v>
                </c:pt>
                <c:pt idx="220">
                  <c:v>1035.99999999999</c:v>
                </c:pt>
                <c:pt idx="221">
                  <c:v>1036.04999999999</c:v>
                </c:pt>
                <c:pt idx="222">
                  <c:v>1036.0999999999899</c:v>
                </c:pt>
                <c:pt idx="223">
                  <c:v>1036.1499999999899</c:v>
                </c:pt>
                <c:pt idx="224">
                  <c:v>1036.1999999999898</c:v>
                </c:pt>
                <c:pt idx="225">
                  <c:v>1036.2499999999898</c:v>
                </c:pt>
                <c:pt idx="226">
                  <c:v>1036.2999999999897</c:v>
                </c:pt>
                <c:pt idx="227">
                  <c:v>1036.3499999999897</c:v>
                </c:pt>
                <c:pt idx="228">
                  <c:v>1036.3999999999896</c:v>
                </c:pt>
                <c:pt idx="229">
                  <c:v>1036.4499999999896</c:v>
                </c:pt>
                <c:pt idx="230">
                  <c:v>1036.4999999999895</c:v>
                </c:pt>
                <c:pt idx="231">
                  <c:v>1036.5499999999895</c:v>
                </c:pt>
                <c:pt idx="232">
                  <c:v>1036.5999999999894</c:v>
                </c:pt>
                <c:pt idx="233">
                  <c:v>1036.6499999999894</c:v>
                </c:pt>
                <c:pt idx="234">
                  <c:v>1036.6999999999894</c:v>
                </c:pt>
                <c:pt idx="235">
                  <c:v>1036.7499999999893</c:v>
                </c:pt>
                <c:pt idx="236">
                  <c:v>1036.7999999999893</c:v>
                </c:pt>
                <c:pt idx="237">
                  <c:v>1036.8499999999892</c:v>
                </c:pt>
                <c:pt idx="238">
                  <c:v>1036.8999999999892</c:v>
                </c:pt>
                <c:pt idx="239">
                  <c:v>1036.9499999999891</c:v>
                </c:pt>
                <c:pt idx="240">
                  <c:v>1036.9999999999891</c:v>
                </c:pt>
                <c:pt idx="241">
                  <c:v>1037.049999999989</c:v>
                </c:pt>
                <c:pt idx="242">
                  <c:v>1037.099999999989</c:v>
                </c:pt>
                <c:pt idx="243">
                  <c:v>1037.1499999999889</c:v>
                </c:pt>
                <c:pt idx="244">
                  <c:v>1037.1999999999889</c:v>
                </c:pt>
                <c:pt idx="245">
                  <c:v>1037.2499999999889</c:v>
                </c:pt>
                <c:pt idx="246">
                  <c:v>1037.2999999999888</c:v>
                </c:pt>
                <c:pt idx="247">
                  <c:v>1037.3499999999888</c:v>
                </c:pt>
                <c:pt idx="248">
                  <c:v>1037.3999999999887</c:v>
                </c:pt>
                <c:pt idx="249">
                  <c:v>1037.4499999999887</c:v>
                </c:pt>
                <c:pt idx="250">
                  <c:v>1037.4999999999886</c:v>
                </c:pt>
                <c:pt idx="251">
                  <c:v>1037.5499999999886</c:v>
                </c:pt>
                <c:pt idx="252">
                  <c:v>1037.5999999999885</c:v>
                </c:pt>
                <c:pt idx="253">
                  <c:v>1037.6499999999885</c:v>
                </c:pt>
                <c:pt idx="254">
                  <c:v>1037.6999999999884</c:v>
                </c:pt>
                <c:pt idx="255">
                  <c:v>1037.7499999999884</c:v>
                </c:pt>
                <c:pt idx="256">
                  <c:v>1037.7999999999884</c:v>
                </c:pt>
                <c:pt idx="257">
                  <c:v>1037.8499999999883</c:v>
                </c:pt>
                <c:pt idx="258">
                  <c:v>1037.8999999999883</c:v>
                </c:pt>
                <c:pt idx="259">
                  <c:v>1037.9499999999882</c:v>
                </c:pt>
                <c:pt idx="260">
                  <c:v>1037.9999999999882</c:v>
                </c:pt>
                <c:pt idx="261">
                  <c:v>1038.0499999999881</c:v>
                </c:pt>
                <c:pt idx="262">
                  <c:v>1038.0999999999881</c:v>
                </c:pt>
                <c:pt idx="263">
                  <c:v>1038.149999999988</c:v>
                </c:pt>
                <c:pt idx="264">
                  <c:v>1038.199999999988</c:v>
                </c:pt>
                <c:pt idx="265">
                  <c:v>1038.2499999999879</c:v>
                </c:pt>
                <c:pt idx="266">
                  <c:v>1038.2999999999879</c:v>
                </c:pt>
                <c:pt idx="267">
                  <c:v>1038.3499999999879</c:v>
                </c:pt>
                <c:pt idx="268">
                  <c:v>1038.3999999999878</c:v>
                </c:pt>
                <c:pt idx="269">
                  <c:v>1038.4499999999878</c:v>
                </c:pt>
                <c:pt idx="270">
                  <c:v>1038.4999999999877</c:v>
                </c:pt>
                <c:pt idx="271">
                  <c:v>1038.5499999999877</c:v>
                </c:pt>
                <c:pt idx="272">
                  <c:v>1038.5999999999876</c:v>
                </c:pt>
                <c:pt idx="273">
                  <c:v>1038.6499999999876</c:v>
                </c:pt>
                <c:pt idx="274">
                  <c:v>1038.6999999999875</c:v>
                </c:pt>
                <c:pt idx="275">
                  <c:v>1038.7499999999875</c:v>
                </c:pt>
                <c:pt idx="276">
                  <c:v>1038.7999999999874</c:v>
                </c:pt>
                <c:pt idx="277">
                  <c:v>1038.8499999999874</c:v>
                </c:pt>
                <c:pt idx="278">
                  <c:v>1038.8999999999874</c:v>
                </c:pt>
                <c:pt idx="279">
                  <c:v>1038.9499999999873</c:v>
                </c:pt>
                <c:pt idx="280">
                  <c:v>1038.9999999999873</c:v>
                </c:pt>
                <c:pt idx="281">
                  <c:v>1039.0499999999872</c:v>
                </c:pt>
                <c:pt idx="282">
                  <c:v>1039.0999999999872</c:v>
                </c:pt>
                <c:pt idx="283">
                  <c:v>1039.1499999999871</c:v>
                </c:pt>
                <c:pt idx="284">
                  <c:v>1039.1999999999871</c:v>
                </c:pt>
                <c:pt idx="285">
                  <c:v>1039.249999999987</c:v>
                </c:pt>
                <c:pt idx="286">
                  <c:v>1039.299999999987</c:v>
                </c:pt>
                <c:pt idx="287">
                  <c:v>1039.3499999999869</c:v>
                </c:pt>
                <c:pt idx="288">
                  <c:v>1039.3999999999869</c:v>
                </c:pt>
                <c:pt idx="289">
                  <c:v>1039.4499999999869</c:v>
                </c:pt>
                <c:pt idx="290">
                  <c:v>1039.4999999999868</c:v>
                </c:pt>
                <c:pt idx="291">
                  <c:v>1039.5499999999868</c:v>
                </c:pt>
                <c:pt idx="292">
                  <c:v>1039.5999999999867</c:v>
                </c:pt>
                <c:pt idx="293">
                  <c:v>1039.6499999999867</c:v>
                </c:pt>
                <c:pt idx="294">
                  <c:v>1039.6999999999866</c:v>
                </c:pt>
                <c:pt idx="295">
                  <c:v>1039.7499999999866</c:v>
                </c:pt>
                <c:pt idx="296">
                  <c:v>1039.7999999999865</c:v>
                </c:pt>
                <c:pt idx="297">
                  <c:v>1039.8499999999865</c:v>
                </c:pt>
                <c:pt idx="298">
                  <c:v>1039.8999999999864</c:v>
                </c:pt>
                <c:pt idx="299">
                  <c:v>1039.9499999999864</c:v>
                </c:pt>
                <c:pt idx="300">
                  <c:v>1039.9999999999864</c:v>
                </c:pt>
                <c:pt idx="301">
                  <c:v>1040.0499999999863</c:v>
                </c:pt>
                <c:pt idx="302">
                  <c:v>1040.0999999999863</c:v>
                </c:pt>
                <c:pt idx="303">
                  <c:v>1040.1499999999862</c:v>
                </c:pt>
                <c:pt idx="304">
                  <c:v>1040.1999999999862</c:v>
                </c:pt>
                <c:pt idx="305">
                  <c:v>1040.2499999999861</c:v>
                </c:pt>
                <c:pt idx="306">
                  <c:v>1040.2999999999861</c:v>
                </c:pt>
                <c:pt idx="307">
                  <c:v>1040.349999999986</c:v>
                </c:pt>
                <c:pt idx="308">
                  <c:v>1040.399999999986</c:v>
                </c:pt>
                <c:pt idx="309">
                  <c:v>1040.4499999999859</c:v>
                </c:pt>
                <c:pt idx="310">
                  <c:v>1040.4999999999859</c:v>
                </c:pt>
                <c:pt idx="311">
                  <c:v>1040.5499999999859</c:v>
                </c:pt>
                <c:pt idx="312">
                  <c:v>1040.5999999999858</c:v>
                </c:pt>
                <c:pt idx="313">
                  <c:v>1040.6499999999858</c:v>
                </c:pt>
                <c:pt idx="314">
                  <c:v>1040.6999999999857</c:v>
                </c:pt>
                <c:pt idx="315">
                  <c:v>1040.7499999999857</c:v>
                </c:pt>
                <c:pt idx="316">
                  <c:v>1040.7999999999856</c:v>
                </c:pt>
                <c:pt idx="317">
                  <c:v>1040.8499999999856</c:v>
                </c:pt>
                <c:pt idx="318">
                  <c:v>1040.8999999999855</c:v>
                </c:pt>
                <c:pt idx="319">
                  <c:v>1040.9499999999855</c:v>
                </c:pt>
                <c:pt idx="320">
                  <c:v>1040.9999999999854</c:v>
                </c:pt>
                <c:pt idx="321">
                  <c:v>1041.0499999999854</c:v>
                </c:pt>
                <c:pt idx="322">
                  <c:v>1041.0999999999854</c:v>
                </c:pt>
                <c:pt idx="323">
                  <c:v>1041.1499999999853</c:v>
                </c:pt>
                <c:pt idx="324">
                  <c:v>1041.1999999999853</c:v>
                </c:pt>
                <c:pt idx="325">
                  <c:v>1041.2499999999852</c:v>
                </c:pt>
                <c:pt idx="326">
                  <c:v>1041.2999999999852</c:v>
                </c:pt>
                <c:pt idx="327">
                  <c:v>1041.3499999999851</c:v>
                </c:pt>
                <c:pt idx="328">
                  <c:v>1041.3999999999851</c:v>
                </c:pt>
                <c:pt idx="329">
                  <c:v>1041.449999999985</c:v>
                </c:pt>
                <c:pt idx="330">
                  <c:v>1041.499999999985</c:v>
                </c:pt>
                <c:pt idx="331">
                  <c:v>1041.5499999999849</c:v>
                </c:pt>
                <c:pt idx="332">
                  <c:v>1041.5999999999849</c:v>
                </c:pt>
                <c:pt idx="333">
                  <c:v>1041.6499999999849</c:v>
                </c:pt>
                <c:pt idx="334">
                  <c:v>1041.6999999999848</c:v>
                </c:pt>
                <c:pt idx="335">
                  <c:v>1041.7499999999848</c:v>
                </c:pt>
                <c:pt idx="336">
                  <c:v>1041.7999999999847</c:v>
                </c:pt>
                <c:pt idx="337">
                  <c:v>1041.8499999999847</c:v>
                </c:pt>
                <c:pt idx="338">
                  <c:v>1041.8999999999846</c:v>
                </c:pt>
                <c:pt idx="339">
                  <c:v>1041.9499999999846</c:v>
                </c:pt>
                <c:pt idx="340">
                  <c:v>1041.9999999999845</c:v>
                </c:pt>
                <c:pt idx="341">
                  <c:v>1042.0499999999845</c:v>
                </c:pt>
                <c:pt idx="342">
                  <c:v>1042.0999999999844</c:v>
                </c:pt>
                <c:pt idx="343">
                  <c:v>1042.1499999999844</c:v>
                </c:pt>
                <c:pt idx="344">
                  <c:v>1042.1999999999844</c:v>
                </c:pt>
                <c:pt idx="345">
                  <c:v>1042.2499999999843</c:v>
                </c:pt>
                <c:pt idx="346">
                  <c:v>1042.2999999999843</c:v>
                </c:pt>
                <c:pt idx="347">
                  <c:v>1042.3499999999842</c:v>
                </c:pt>
                <c:pt idx="348">
                  <c:v>1042.3999999999842</c:v>
                </c:pt>
                <c:pt idx="349">
                  <c:v>1042.4499999999841</c:v>
                </c:pt>
                <c:pt idx="350">
                  <c:v>1042.4999999999841</c:v>
                </c:pt>
                <c:pt idx="351">
                  <c:v>1042.549999999984</c:v>
                </c:pt>
                <c:pt idx="352">
                  <c:v>1042.599999999984</c:v>
                </c:pt>
                <c:pt idx="353">
                  <c:v>1042.6499999999839</c:v>
                </c:pt>
                <c:pt idx="354">
                  <c:v>1042.6999999999839</c:v>
                </c:pt>
                <c:pt idx="355">
                  <c:v>1042.7499999999839</c:v>
                </c:pt>
                <c:pt idx="356">
                  <c:v>1042.7999999999838</c:v>
                </c:pt>
                <c:pt idx="357">
                  <c:v>1042.8499999999838</c:v>
                </c:pt>
                <c:pt idx="358">
                  <c:v>1042.8999999999837</c:v>
                </c:pt>
                <c:pt idx="359">
                  <c:v>1042.9499999999837</c:v>
                </c:pt>
                <c:pt idx="360">
                  <c:v>1042.9999999999836</c:v>
                </c:pt>
                <c:pt idx="361">
                  <c:v>1043.0499999999836</c:v>
                </c:pt>
                <c:pt idx="362">
                  <c:v>1043.0999999999835</c:v>
                </c:pt>
                <c:pt idx="363">
                  <c:v>1043.1499999999835</c:v>
                </c:pt>
                <c:pt idx="364">
                  <c:v>1043.1999999999834</c:v>
                </c:pt>
                <c:pt idx="365">
                  <c:v>1043.2499999999834</c:v>
                </c:pt>
                <c:pt idx="366">
                  <c:v>1043.2999999999834</c:v>
                </c:pt>
                <c:pt idx="367">
                  <c:v>1043.3499999999833</c:v>
                </c:pt>
                <c:pt idx="368">
                  <c:v>1043.3999999999833</c:v>
                </c:pt>
                <c:pt idx="369">
                  <c:v>1043.4499999999832</c:v>
                </c:pt>
                <c:pt idx="370">
                  <c:v>1043.4999999999832</c:v>
                </c:pt>
                <c:pt idx="371">
                  <c:v>1043.5499999999831</c:v>
                </c:pt>
                <c:pt idx="372">
                  <c:v>1043.5999999999831</c:v>
                </c:pt>
                <c:pt idx="373">
                  <c:v>1043.649999999983</c:v>
                </c:pt>
                <c:pt idx="374">
                  <c:v>1043.699999999983</c:v>
                </c:pt>
                <c:pt idx="375">
                  <c:v>1043.7499999999829</c:v>
                </c:pt>
                <c:pt idx="376">
                  <c:v>1043.7999999999829</c:v>
                </c:pt>
                <c:pt idx="377">
                  <c:v>1043.8499999999829</c:v>
                </c:pt>
                <c:pt idx="378">
                  <c:v>1043.8999999999828</c:v>
                </c:pt>
                <c:pt idx="379">
                  <c:v>1043.9499999999828</c:v>
                </c:pt>
                <c:pt idx="380">
                  <c:v>1043.9999999999827</c:v>
                </c:pt>
                <c:pt idx="381">
                  <c:v>1044.0499999999827</c:v>
                </c:pt>
                <c:pt idx="382">
                  <c:v>1044.0999999999826</c:v>
                </c:pt>
                <c:pt idx="383">
                  <c:v>1044.1499999999826</c:v>
                </c:pt>
                <c:pt idx="384">
                  <c:v>1044.1999999999825</c:v>
                </c:pt>
                <c:pt idx="385">
                  <c:v>1044.2499999999825</c:v>
                </c:pt>
                <c:pt idx="386">
                  <c:v>1044.2999999999824</c:v>
                </c:pt>
                <c:pt idx="387">
                  <c:v>1044.3499999999824</c:v>
                </c:pt>
                <c:pt idx="388">
                  <c:v>1044.3999999999824</c:v>
                </c:pt>
                <c:pt idx="389">
                  <c:v>1044.4499999999823</c:v>
                </c:pt>
                <c:pt idx="390">
                  <c:v>1044.4999999999823</c:v>
                </c:pt>
                <c:pt idx="391">
                  <c:v>1044.5499999999822</c:v>
                </c:pt>
                <c:pt idx="392">
                  <c:v>1044.5999999999822</c:v>
                </c:pt>
                <c:pt idx="393">
                  <c:v>1044.6499999999821</c:v>
                </c:pt>
                <c:pt idx="394">
                  <c:v>1044.6999999999821</c:v>
                </c:pt>
                <c:pt idx="395">
                  <c:v>1044.749999999982</c:v>
                </c:pt>
                <c:pt idx="396">
                  <c:v>1044.799999999982</c:v>
                </c:pt>
                <c:pt idx="397">
                  <c:v>1044.8499999999819</c:v>
                </c:pt>
                <c:pt idx="398">
                  <c:v>1044.8999999999819</c:v>
                </c:pt>
                <c:pt idx="399">
                  <c:v>1044.9499999999819</c:v>
                </c:pt>
                <c:pt idx="400">
                  <c:v>1044.9999999999818</c:v>
                </c:pt>
                <c:pt idx="401">
                  <c:v>1045.0499999999818</c:v>
                </c:pt>
                <c:pt idx="402">
                  <c:v>1045.0999999999817</c:v>
                </c:pt>
                <c:pt idx="403">
                  <c:v>1045.1499999999817</c:v>
                </c:pt>
                <c:pt idx="404">
                  <c:v>1045.1999999999816</c:v>
                </c:pt>
                <c:pt idx="405">
                  <c:v>1045.2499999999816</c:v>
                </c:pt>
                <c:pt idx="406">
                  <c:v>1045.2999999999815</c:v>
                </c:pt>
                <c:pt idx="407">
                  <c:v>1045.3499999999815</c:v>
                </c:pt>
                <c:pt idx="408">
                  <c:v>1045.3999999999814</c:v>
                </c:pt>
                <c:pt idx="409">
                  <c:v>1045.4499999999814</c:v>
                </c:pt>
                <c:pt idx="410">
                  <c:v>1045.4999999999814</c:v>
                </c:pt>
                <c:pt idx="411">
                  <c:v>1045.5499999999813</c:v>
                </c:pt>
                <c:pt idx="412">
                  <c:v>1045.5999999999813</c:v>
                </c:pt>
                <c:pt idx="413">
                  <c:v>1045.6499999999812</c:v>
                </c:pt>
                <c:pt idx="414">
                  <c:v>1045.6999999999812</c:v>
                </c:pt>
                <c:pt idx="415">
                  <c:v>1045.7499999999811</c:v>
                </c:pt>
                <c:pt idx="416">
                  <c:v>1045.7999999999811</c:v>
                </c:pt>
                <c:pt idx="417">
                  <c:v>1045.849999999981</c:v>
                </c:pt>
                <c:pt idx="418">
                  <c:v>1045.899999999981</c:v>
                </c:pt>
                <c:pt idx="419">
                  <c:v>1045.9499999999809</c:v>
                </c:pt>
                <c:pt idx="420">
                  <c:v>1045.9999999999809</c:v>
                </c:pt>
                <c:pt idx="421">
                  <c:v>1046.0499999999809</c:v>
                </c:pt>
                <c:pt idx="422">
                  <c:v>1046.0999999999808</c:v>
                </c:pt>
                <c:pt idx="423">
                  <c:v>1046.1499999999808</c:v>
                </c:pt>
                <c:pt idx="424">
                  <c:v>1046.1999999999807</c:v>
                </c:pt>
                <c:pt idx="425">
                  <c:v>1046.2499999999807</c:v>
                </c:pt>
                <c:pt idx="426">
                  <c:v>1046.2999999999806</c:v>
                </c:pt>
                <c:pt idx="427">
                  <c:v>1046.3499999999806</c:v>
                </c:pt>
                <c:pt idx="428">
                  <c:v>1046.3999999999805</c:v>
                </c:pt>
                <c:pt idx="429">
                  <c:v>1046.4499999999805</c:v>
                </c:pt>
                <c:pt idx="430">
                  <c:v>1046.4999999999804</c:v>
                </c:pt>
                <c:pt idx="431">
                  <c:v>1046.5499999999804</c:v>
                </c:pt>
                <c:pt idx="432">
                  <c:v>1046.5999999999804</c:v>
                </c:pt>
                <c:pt idx="433">
                  <c:v>1046.6499999999803</c:v>
                </c:pt>
                <c:pt idx="434">
                  <c:v>1046.6999999999803</c:v>
                </c:pt>
                <c:pt idx="435">
                  <c:v>1046.7499999999802</c:v>
                </c:pt>
                <c:pt idx="436">
                  <c:v>1046.7999999999802</c:v>
                </c:pt>
                <c:pt idx="437">
                  <c:v>1046.8499999999801</c:v>
                </c:pt>
                <c:pt idx="438">
                  <c:v>1046.8999999999801</c:v>
                </c:pt>
                <c:pt idx="439">
                  <c:v>1046.94999999998</c:v>
                </c:pt>
                <c:pt idx="440">
                  <c:v>1046.99999999998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44</c:v>
                </c:pt>
                <c:pt idx="1">
                  <c:v>64</c:v>
                </c:pt>
                <c:pt idx="2">
                  <c:v>48</c:v>
                </c:pt>
                <c:pt idx="3">
                  <c:v>68</c:v>
                </c:pt>
                <c:pt idx="4">
                  <c:v>55</c:v>
                </c:pt>
                <c:pt idx="5">
                  <c:v>55</c:v>
                </c:pt>
                <c:pt idx="6">
                  <c:v>51</c:v>
                </c:pt>
                <c:pt idx="7">
                  <c:v>61</c:v>
                </c:pt>
                <c:pt idx="8">
                  <c:v>50</c:v>
                </c:pt>
                <c:pt idx="9">
                  <c:v>54</c:v>
                </c:pt>
                <c:pt idx="10">
                  <c:v>55</c:v>
                </c:pt>
                <c:pt idx="11">
                  <c:v>47</c:v>
                </c:pt>
                <c:pt idx="12">
                  <c:v>41</c:v>
                </c:pt>
                <c:pt idx="13">
                  <c:v>40</c:v>
                </c:pt>
                <c:pt idx="14">
                  <c:v>64</c:v>
                </c:pt>
                <c:pt idx="15">
                  <c:v>57</c:v>
                </c:pt>
                <c:pt idx="16">
                  <c:v>55</c:v>
                </c:pt>
                <c:pt idx="17">
                  <c:v>46</c:v>
                </c:pt>
                <c:pt idx="18">
                  <c:v>58</c:v>
                </c:pt>
                <c:pt idx="19">
                  <c:v>52</c:v>
                </c:pt>
                <c:pt idx="20">
                  <c:v>62</c:v>
                </c:pt>
                <c:pt idx="21">
                  <c:v>53</c:v>
                </c:pt>
                <c:pt idx="22">
                  <c:v>54</c:v>
                </c:pt>
                <c:pt idx="23">
                  <c:v>42</c:v>
                </c:pt>
                <c:pt idx="24">
                  <c:v>50</c:v>
                </c:pt>
                <c:pt idx="25">
                  <c:v>50</c:v>
                </c:pt>
                <c:pt idx="26">
                  <c:v>47</c:v>
                </c:pt>
                <c:pt idx="27">
                  <c:v>57</c:v>
                </c:pt>
                <c:pt idx="28">
                  <c:v>40</c:v>
                </c:pt>
                <c:pt idx="29">
                  <c:v>37</c:v>
                </c:pt>
                <c:pt idx="30">
                  <c:v>59</c:v>
                </c:pt>
                <c:pt idx="31">
                  <c:v>53</c:v>
                </c:pt>
                <c:pt idx="32">
                  <c:v>49</c:v>
                </c:pt>
                <c:pt idx="33">
                  <c:v>59</c:v>
                </c:pt>
                <c:pt idx="34">
                  <c:v>54</c:v>
                </c:pt>
                <c:pt idx="35">
                  <c:v>58</c:v>
                </c:pt>
                <c:pt idx="36">
                  <c:v>46</c:v>
                </c:pt>
                <c:pt idx="37">
                  <c:v>42</c:v>
                </c:pt>
                <c:pt idx="38">
                  <c:v>47</c:v>
                </c:pt>
                <c:pt idx="39">
                  <c:v>49</c:v>
                </c:pt>
                <c:pt idx="40">
                  <c:v>62</c:v>
                </c:pt>
                <c:pt idx="41">
                  <c:v>37</c:v>
                </c:pt>
                <c:pt idx="42">
                  <c:v>43</c:v>
                </c:pt>
                <c:pt idx="43">
                  <c:v>52</c:v>
                </c:pt>
                <c:pt idx="44">
                  <c:v>46</c:v>
                </c:pt>
                <c:pt idx="45">
                  <c:v>63</c:v>
                </c:pt>
                <c:pt idx="46">
                  <c:v>55</c:v>
                </c:pt>
                <c:pt idx="47">
                  <c:v>36</c:v>
                </c:pt>
                <c:pt idx="48">
                  <c:v>49</c:v>
                </c:pt>
                <c:pt idx="49">
                  <c:v>46</c:v>
                </c:pt>
                <c:pt idx="50">
                  <c:v>45</c:v>
                </c:pt>
                <c:pt idx="51">
                  <c:v>54</c:v>
                </c:pt>
                <c:pt idx="52">
                  <c:v>45</c:v>
                </c:pt>
                <c:pt idx="53">
                  <c:v>49</c:v>
                </c:pt>
                <c:pt idx="54">
                  <c:v>35</c:v>
                </c:pt>
                <c:pt idx="55">
                  <c:v>55</c:v>
                </c:pt>
                <c:pt idx="56">
                  <c:v>58</c:v>
                </c:pt>
                <c:pt idx="57">
                  <c:v>51</c:v>
                </c:pt>
                <c:pt idx="58">
                  <c:v>49</c:v>
                </c:pt>
                <c:pt idx="59">
                  <c:v>42</c:v>
                </c:pt>
                <c:pt idx="60">
                  <c:v>50</c:v>
                </c:pt>
                <c:pt idx="61">
                  <c:v>58</c:v>
                </c:pt>
                <c:pt idx="62">
                  <c:v>49</c:v>
                </c:pt>
                <c:pt idx="63">
                  <c:v>54</c:v>
                </c:pt>
                <c:pt idx="64">
                  <c:v>37</c:v>
                </c:pt>
                <c:pt idx="65">
                  <c:v>51</c:v>
                </c:pt>
                <c:pt idx="66">
                  <c:v>48</c:v>
                </c:pt>
                <c:pt idx="67">
                  <c:v>45</c:v>
                </c:pt>
                <c:pt idx="68">
                  <c:v>52</c:v>
                </c:pt>
                <c:pt idx="69">
                  <c:v>36</c:v>
                </c:pt>
                <c:pt idx="70">
                  <c:v>56</c:v>
                </c:pt>
                <c:pt idx="71">
                  <c:v>44</c:v>
                </c:pt>
                <c:pt idx="72">
                  <c:v>56</c:v>
                </c:pt>
                <c:pt idx="73">
                  <c:v>60</c:v>
                </c:pt>
                <c:pt idx="74">
                  <c:v>52</c:v>
                </c:pt>
                <c:pt idx="75">
                  <c:v>46</c:v>
                </c:pt>
                <c:pt idx="76">
                  <c:v>44</c:v>
                </c:pt>
                <c:pt idx="77">
                  <c:v>47</c:v>
                </c:pt>
                <c:pt idx="78">
                  <c:v>65</c:v>
                </c:pt>
                <c:pt idx="79">
                  <c:v>48</c:v>
                </c:pt>
                <c:pt idx="80">
                  <c:v>40</c:v>
                </c:pt>
                <c:pt idx="81">
                  <c:v>48</c:v>
                </c:pt>
                <c:pt idx="82">
                  <c:v>42</c:v>
                </c:pt>
                <c:pt idx="83">
                  <c:v>50</c:v>
                </c:pt>
                <c:pt idx="84">
                  <c:v>66</c:v>
                </c:pt>
                <c:pt idx="85">
                  <c:v>47</c:v>
                </c:pt>
                <c:pt idx="86">
                  <c:v>50</c:v>
                </c:pt>
                <c:pt idx="87">
                  <c:v>54</c:v>
                </c:pt>
                <c:pt idx="88">
                  <c:v>46</c:v>
                </c:pt>
                <c:pt idx="89">
                  <c:v>49</c:v>
                </c:pt>
                <c:pt idx="90">
                  <c:v>51</c:v>
                </c:pt>
                <c:pt idx="91">
                  <c:v>56</c:v>
                </c:pt>
                <c:pt idx="92">
                  <c:v>47</c:v>
                </c:pt>
                <c:pt idx="93">
                  <c:v>49</c:v>
                </c:pt>
                <c:pt idx="94">
                  <c:v>48</c:v>
                </c:pt>
                <c:pt idx="95">
                  <c:v>41</c:v>
                </c:pt>
                <c:pt idx="96">
                  <c:v>60</c:v>
                </c:pt>
                <c:pt idx="97">
                  <c:v>38</c:v>
                </c:pt>
                <c:pt idx="98">
                  <c:v>64</c:v>
                </c:pt>
                <c:pt idx="99">
                  <c:v>60</c:v>
                </c:pt>
                <c:pt idx="100">
                  <c:v>49</c:v>
                </c:pt>
                <c:pt idx="101">
                  <c:v>41</c:v>
                </c:pt>
                <c:pt idx="102">
                  <c:v>47</c:v>
                </c:pt>
                <c:pt idx="103">
                  <c:v>49</c:v>
                </c:pt>
                <c:pt idx="104">
                  <c:v>56</c:v>
                </c:pt>
                <c:pt idx="105">
                  <c:v>39</c:v>
                </c:pt>
                <c:pt idx="106">
                  <c:v>51</c:v>
                </c:pt>
                <c:pt idx="107">
                  <c:v>48</c:v>
                </c:pt>
                <c:pt idx="108">
                  <c:v>50</c:v>
                </c:pt>
                <c:pt idx="109">
                  <c:v>42</c:v>
                </c:pt>
                <c:pt idx="110">
                  <c:v>47</c:v>
                </c:pt>
                <c:pt idx="111">
                  <c:v>50</c:v>
                </c:pt>
                <c:pt idx="112">
                  <c:v>39</c:v>
                </c:pt>
                <c:pt idx="113">
                  <c:v>52</c:v>
                </c:pt>
                <c:pt idx="114">
                  <c:v>53</c:v>
                </c:pt>
                <c:pt idx="115">
                  <c:v>51</c:v>
                </c:pt>
                <c:pt idx="116">
                  <c:v>41</c:v>
                </c:pt>
                <c:pt idx="117">
                  <c:v>55</c:v>
                </c:pt>
                <c:pt idx="118">
                  <c:v>53</c:v>
                </c:pt>
                <c:pt idx="119">
                  <c:v>52</c:v>
                </c:pt>
                <c:pt idx="120">
                  <c:v>42</c:v>
                </c:pt>
                <c:pt idx="121">
                  <c:v>46</c:v>
                </c:pt>
                <c:pt idx="122">
                  <c:v>42</c:v>
                </c:pt>
                <c:pt idx="123">
                  <c:v>47</c:v>
                </c:pt>
                <c:pt idx="124">
                  <c:v>46</c:v>
                </c:pt>
                <c:pt idx="125">
                  <c:v>52</c:v>
                </c:pt>
                <c:pt idx="126">
                  <c:v>39</c:v>
                </c:pt>
                <c:pt idx="127">
                  <c:v>47</c:v>
                </c:pt>
                <c:pt idx="128">
                  <c:v>49</c:v>
                </c:pt>
                <c:pt idx="129">
                  <c:v>55</c:v>
                </c:pt>
                <c:pt idx="130">
                  <c:v>38</c:v>
                </c:pt>
                <c:pt idx="131">
                  <c:v>43</c:v>
                </c:pt>
                <c:pt idx="132">
                  <c:v>52</c:v>
                </c:pt>
                <c:pt idx="133">
                  <c:v>39</c:v>
                </c:pt>
                <c:pt idx="134">
                  <c:v>52</c:v>
                </c:pt>
                <c:pt idx="135">
                  <c:v>44</c:v>
                </c:pt>
                <c:pt idx="136">
                  <c:v>58</c:v>
                </c:pt>
                <c:pt idx="137">
                  <c:v>41</c:v>
                </c:pt>
                <c:pt idx="138">
                  <c:v>50</c:v>
                </c:pt>
                <c:pt idx="139">
                  <c:v>43</c:v>
                </c:pt>
                <c:pt idx="140">
                  <c:v>39</c:v>
                </c:pt>
                <c:pt idx="141">
                  <c:v>56</c:v>
                </c:pt>
                <c:pt idx="142">
                  <c:v>46</c:v>
                </c:pt>
                <c:pt idx="143">
                  <c:v>52</c:v>
                </c:pt>
                <c:pt idx="144">
                  <c:v>35</c:v>
                </c:pt>
                <c:pt idx="145">
                  <c:v>46</c:v>
                </c:pt>
                <c:pt idx="146">
                  <c:v>54</c:v>
                </c:pt>
                <c:pt idx="147">
                  <c:v>46</c:v>
                </c:pt>
                <c:pt idx="148">
                  <c:v>58</c:v>
                </c:pt>
                <c:pt idx="149">
                  <c:v>59</c:v>
                </c:pt>
                <c:pt idx="150">
                  <c:v>48</c:v>
                </c:pt>
                <c:pt idx="151">
                  <c:v>44</c:v>
                </c:pt>
                <c:pt idx="152">
                  <c:v>45</c:v>
                </c:pt>
                <c:pt idx="153">
                  <c:v>41</c:v>
                </c:pt>
                <c:pt idx="154">
                  <c:v>48</c:v>
                </c:pt>
                <c:pt idx="155">
                  <c:v>40</c:v>
                </c:pt>
                <c:pt idx="156">
                  <c:v>34</c:v>
                </c:pt>
                <c:pt idx="157">
                  <c:v>54</c:v>
                </c:pt>
                <c:pt idx="158">
                  <c:v>47</c:v>
                </c:pt>
                <c:pt idx="159">
                  <c:v>55</c:v>
                </c:pt>
                <c:pt idx="160">
                  <c:v>34</c:v>
                </c:pt>
                <c:pt idx="161">
                  <c:v>47</c:v>
                </c:pt>
                <c:pt idx="162">
                  <c:v>41</c:v>
                </c:pt>
                <c:pt idx="163">
                  <c:v>49</c:v>
                </c:pt>
                <c:pt idx="164">
                  <c:v>45</c:v>
                </c:pt>
                <c:pt idx="165">
                  <c:v>39</c:v>
                </c:pt>
                <c:pt idx="166">
                  <c:v>47</c:v>
                </c:pt>
                <c:pt idx="167">
                  <c:v>47</c:v>
                </c:pt>
                <c:pt idx="168">
                  <c:v>65</c:v>
                </c:pt>
                <c:pt idx="169">
                  <c:v>47</c:v>
                </c:pt>
                <c:pt idx="170">
                  <c:v>46</c:v>
                </c:pt>
                <c:pt idx="171">
                  <c:v>53</c:v>
                </c:pt>
                <c:pt idx="172">
                  <c:v>42</c:v>
                </c:pt>
                <c:pt idx="173">
                  <c:v>49</c:v>
                </c:pt>
                <c:pt idx="174">
                  <c:v>56</c:v>
                </c:pt>
                <c:pt idx="175">
                  <c:v>60</c:v>
                </c:pt>
                <c:pt idx="176">
                  <c:v>45</c:v>
                </c:pt>
                <c:pt idx="177">
                  <c:v>48</c:v>
                </c:pt>
                <c:pt idx="178">
                  <c:v>38</c:v>
                </c:pt>
                <c:pt idx="179">
                  <c:v>43</c:v>
                </c:pt>
                <c:pt idx="180">
                  <c:v>42</c:v>
                </c:pt>
                <c:pt idx="181">
                  <c:v>42</c:v>
                </c:pt>
                <c:pt idx="182">
                  <c:v>56</c:v>
                </c:pt>
                <c:pt idx="183">
                  <c:v>36</c:v>
                </c:pt>
                <c:pt idx="184">
                  <c:v>54</c:v>
                </c:pt>
                <c:pt idx="185">
                  <c:v>34</c:v>
                </c:pt>
                <c:pt idx="186">
                  <c:v>45</c:v>
                </c:pt>
                <c:pt idx="187">
                  <c:v>38</c:v>
                </c:pt>
                <c:pt idx="188">
                  <c:v>46</c:v>
                </c:pt>
                <c:pt idx="189">
                  <c:v>38</c:v>
                </c:pt>
                <c:pt idx="190">
                  <c:v>43</c:v>
                </c:pt>
                <c:pt idx="191">
                  <c:v>50</c:v>
                </c:pt>
                <c:pt idx="192">
                  <c:v>39</c:v>
                </c:pt>
                <c:pt idx="193">
                  <c:v>44</c:v>
                </c:pt>
                <c:pt idx="194">
                  <c:v>49</c:v>
                </c:pt>
                <c:pt idx="195">
                  <c:v>38</c:v>
                </c:pt>
                <c:pt idx="196">
                  <c:v>54</c:v>
                </c:pt>
                <c:pt idx="197">
                  <c:v>51</c:v>
                </c:pt>
                <c:pt idx="198">
                  <c:v>45</c:v>
                </c:pt>
                <c:pt idx="199">
                  <c:v>43</c:v>
                </c:pt>
                <c:pt idx="200">
                  <c:v>50</c:v>
                </c:pt>
                <c:pt idx="201">
                  <c:v>42</c:v>
                </c:pt>
                <c:pt idx="202">
                  <c:v>36</c:v>
                </c:pt>
                <c:pt idx="203">
                  <c:v>39</c:v>
                </c:pt>
                <c:pt idx="204">
                  <c:v>48</c:v>
                </c:pt>
                <c:pt idx="205">
                  <c:v>58</c:v>
                </c:pt>
                <c:pt idx="206">
                  <c:v>48</c:v>
                </c:pt>
                <c:pt idx="207">
                  <c:v>52</c:v>
                </c:pt>
                <c:pt idx="208">
                  <c:v>42</c:v>
                </c:pt>
                <c:pt idx="209">
                  <c:v>47</c:v>
                </c:pt>
                <c:pt idx="210">
                  <c:v>40</c:v>
                </c:pt>
                <c:pt idx="211">
                  <c:v>51</c:v>
                </c:pt>
                <c:pt idx="212">
                  <c:v>50</c:v>
                </c:pt>
                <c:pt idx="213">
                  <c:v>47</c:v>
                </c:pt>
                <c:pt idx="214">
                  <c:v>47</c:v>
                </c:pt>
                <c:pt idx="215">
                  <c:v>52</c:v>
                </c:pt>
                <c:pt idx="216">
                  <c:v>59</c:v>
                </c:pt>
                <c:pt idx="217">
                  <c:v>55</c:v>
                </c:pt>
                <c:pt idx="218">
                  <c:v>41</c:v>
                </c:pt>
                <c:pt idx="219">
                  <c:v>43</c:v>
                </c:pt>
                <c:pt idx="220">
                  <c:v>58</c:v>
                </c:pt>
                <c:pt idx="221">
                  <c:v>48</c:v>
                </c:pt>
                <c:pt idx="222">
                  <c:v>66</c:v>
                </c:pt>
                <c:pt idx="223">
                  <c:v>52</c:v>
                </c:pt>
                <c:pt idx="224">
                  <c:v>58</c:v>
                </c:pt>
                <c:pt idx="225">
                  <c:v>66</c:v>
                </c:pt>
                <c:pt idx="226">
                  <c:v>58</c:v>
                </c:pt>
                <c:pt idx="227">
                  <c:v>65</c:v>
                </c:pt>
                <c:pt idx="228">
                  <c:v>62</c:v>
                </c:pt>
                <c:pt idx="229">
                  <c:v>61</c:v>
                </c:pt>
                <c:pt idx="230">
                  <c:v>64</c:v>
                </c:pt>
                <c:pt idx="231">
                  <c:v>65</c:v>
                </c:pt>
                <c:pt idx="232">
                  <c:v>51</c:v>
                </c:pt>
                <c:pt idx="233">
                  <c:v>66</c:v>
                </c:pt>
                <c:pt idx="234">
                  <c:v>78</c:v>
                </c:pt>
                <c:pt idx="235">
                  <c:v>69</c:v>
                </c:pt>
                <c:pt idx="236">
                  <c:v>63</c:v>
                </c:pt>
                <c:pt idx="237">
                  <c:v>69</c:v>
                </c:pt>
                <c:pt idx="238">
                  <c:v>86</c:v>
                </c:pt>
                <c:pt idx="239">
                  <c:v>86</c:v>
                </c:pt>
                <c:pt idx="240">
                  <c:v>69</c:v>
                </c:pt>
                <c:pt idx="241">
                  <c:v>64</c:v>
                </c:pt>
                <c:pt idx="242">
                  <c:v>69</c:v>
                </c:pt>
                <c:pt idx="243">
                  <c:v>74</c:v>
                </c:pt>
                <c:pt idx="244">
                  <c:v>74</c:v>
                </c:pt>
                <c:pt idx="245">
                  <c:v>85</c:v>
                </c:pt>
                <c:pt idx="246">
                  <c:v>81</c:v>
                </c:pt>
                <c:pt idx="247">
                  <c:v>82</c:v>
                </c:pt>
                <c:pt idx="248">
                  <c:v>76</c:v>
                </c:pt>
                <c:pt idx="249">
                  <c:v>88</c:v>
                </c:pt>
                <c:pt idx="250">
                  <c:v>80</c:v>
                </c:pt>
                <c:pt idx="251">
                  <c:v>87</c:v>
                </c:pt>
                <c:pt idx="252">
                  <c:v>80</c:v>
                </c:pt>
                <c:pt idx="253">
                  <c:v>101</c:v>
                </c:pt>
                <c:pt idx="254">
                  <c:v>97</c:v>
                </c:pt>
                <c:pt idx="255">
                  <c:v>101</c:v>
                </c:pt>
                <c:pt idx="256">
                  <c:v>82</c:v>
                </c:pt>
                <c:pt idx="257">
                  <c:v>81</c:v>
                </c:pt>
                <c:pt idx="258">
                  <c:v>100</c:v>
                </c:pt>
                <c:pt idx="259">
                  <c:v>104</c:v>
                </c:pt>
                <c:pt idx="260">
                  <c:v>109</c:v>
                </c:pt>
                <c:pt idx="261">
                  <c:v>119</c:v>
                </c:pt>
                <c:pt idx="262">
                  <c:v>91</c:v>
                </c:pt>
                <c:pt idx="263">
                  <c:v>100</c:v>
                </c:pt>
                <c:pt idx="264">
                  <c:v>95</c:v>
                </c:pt>
                <c:pt idx="265">
                  <c:v>91</c:v>
                </c:pt>
                <c:pt idx="266">
                  <c:v>104</c:v>
                </c:pt>
                <c:pt idx="267">
                  <c:v>106</c:v>
                </c:pt>
                <c:pt idx="268">
                  <c:v>123</c:v>
                </c:pt>
                <c:pt idx="269">
                  <c:v>125</c:v>
                </c:pt>
                <c:pt idx="270">
                  <c:v>97</c:v>
                </c:pt>
                <c:pt idx="271">
                  <c:v>122</c:v>
                </c:pt>
                <c:pt idx="272">
                  <c:v>91</c:v>
                </c:pt>
                <c:pt idx="273">
                  <c:v>105</c:v>
                </c:pt>
                <c:pt idx="274">
                  <c:v>104</c:v>
                </c:pt>
                <c:pt idx="275">
                  <c:v>120</c:v>
                </c:pt>
                <c:pt idx="276">
                  <c:v>99</c:v>
                </c:pt>
                <c:pt idx="277">
                  <c:v>108</c:v>
                </c:pt>
                <c:pt idx="278">
                  <c:v>105</c:v>
                </c:pt>
                <c:pt idx="279">
                  <c:v>98</c:v>
                </c:pt>
                <c:pt idx="280">
                  <c:v>114</c:v>
                </c:pt>
                <c:pt idx="281">
                  <c:v>111</c:v>
                </c:pt>
                <c:pt idx="282">
                  <c:v>108</c:v>
                </c:pt>
                <c:pt idx="283">
                  <c:v>123</c:v>
                </c:pt>
                <c:pt idx="284">
                  <c:v>119</c:v>
                </c:pt>
                <c:pt idx="285">
                  <c:v>105</c:v>
                </c:pt>
                <c:pt idx="286">
                  <c:v>111</c:v>
                </c:pt>
                <c:pt idx="287">
                  <c:v>101</c:v>
                </c:pt>
                <c:pt idx="288">
                  <c:v>96</c:v>
                </c:pt>
                <c:pt idx="289">
                  <c:v>100</c:v>
                </c:pt>
                <c:pt idx="290">
                  <c:v>98</c:v>
                </c:pt>
                <c:pt idx="291">
                  <c:v>108</c:v>
                </c:pt>
                <c:pt idx="292">
                  <c:v>109</c:v>
                </c:pt>
                <c:pt idx="293">
                  <c:v>94</c:v>
                </c:pt>
                <c:pt idx="294">
                  <c:v>86</c:v>
                </c:pt>
                <c:pt idx="295">
                  <c:v>73</c:v>
                </c:pt>
                <c:pt idx="296">
                  <c:v>99</c:v>
                </c:pt>
                <c:pt idx="297">
                  <c:v>88</c:v>
                </c:pt>
                <c:pt idx="298">
                  <c:v>80</c:v>
                </c:pt>
                <c:pt idx="299">
                  <c:v>82</c:v>
                </c:pt>
                <c:pt idx="300">
                  <c:v>90</c:v>
                </c:pt>
                <c:pt idx="301">
                  <c:v>83</c:v>
                </c:pt>
                <c:pt idx="302">
                  <c:v>58</c:v>
                </c:pt>
                <c:pt idx="303">
                  <c:v>96</c:v>
                </c:pt>
                <c:pt idx="304">
                  <c:v>68</c:v>
                </c:pt>
                <c:pt idx="305">
                  <c:v>53</c:v>
                </c:pt>
                <c:pt idx="306">
                  <c:v>73</c:v>
                </c:pt>
                <c:pt idx="307">
                  <c:v>72</c:v>
                </c:pt>
                <c:pt idx="308">
                  <c:v>55</c:v>
                </c:pt>
                <c:pt idx="309">
                  <c:v>57</c:v>
                </c:pt>
                <c:pt idx="310">
                  <c:v>61</c:v>
                </c:pt>
                <c:pt idx="311">
                  <c:v>51</c:v>
                </c:pt>
                <c:pt idx="312">
                  <c:v>59</c:v>
                </c:pt>
                <c:pt idx="313">
                  <c:v>47</c:v>
                </c:pt>
                <c:pt idx="314">
                  <c:v>46</c:v>
                </c:pt>
                <c:pt idx="315">
                  <c:v>71</c:v>
                </c:pt>
                <c:pt idx="316">
                  <c:v>73</c:v>
                </c:pt>
                <c:pt idx="317">
                  <c:v>57</c:v>
                </c:pt>
                <c:pt idx="318">
                  <c:v>49</c:v>
                </c:pt>
                <c:pt idx="319">
                  <c:v>55</c:v>
                </c:pt>
                <c:pt idx="320">
                  <c:v>41</c:v>
                </c:pt>
                <c:pt idx="321">
                  <c:v>38</c:v>
                </c:pt>
                <c:pt idx="322">
                  <c:v>38</c:v>
                </c:pt>
                <c:pt idx="323">
                  <c:v>54</c:v>
                </c:pt>
                <c:pt idx="324">
                  <c:v>50</c:v>
                </c:pt>
                <c:pt idx="325">
                  <c:v>49</c:v>
                </c:pt>
                <c:pt idx="326">
                  <c:v>50</c:v>
                </c:pt>
                <c:pt idx="327">
                  <c:v>57</c:v>
                </c:pt>
                <c:pt idx="328">
                  <c:v>48</c:v>
                </c:pt>
                <c:pt idx="329">
                  <c:v>39</c:v>
                </c:pt>
                <c:pt idx="330">
                  <c:v>42</c:v>
                </c:pt>
                <c:pt idx="331">
                  <c:v>44</c:v>
                </c:pt>
                <c:pt idx="332">
                  <c:v>44</c:v>
                </c:pt>
                <c:pt idx="333">
                  <c:v>49</c:v>
                </c:pt>
                <c:pt idx="334">
                  <c:v>49</c:v>
                </c:pt>
                <c:pt idx="335">
                  <c:v>54</c:v>
                </c:pt>
                <c:pt idx="336">
                  <c:v>45</c:v>
                </c:pt>
                <c:pt idx="337">
                  <c:v>33</c:v>
                </c:pt>
                <c:pt idx="338">
                  <c:v>43</c:v>
                </c:pt>
                <c:pt idx="339">
                  <c:v>45</c:v>
                </c:pt>
                <c:pt idx="340">
                  <c:v>39</c:v>
                </c:pt>
                <c:pt idx="341">
                  <c:v>41</c:v>
                </c:pt>
                <c:pt idx="342">
                  <c:v>47</c:v>
                </c:pt>
                <c:pt idx="343">
                  <c:v>40</c:v>
                </c:pt>
                <c:pt idx="344">
                  <c:v>33</c:v>
                </c:pt>
                <c:pt idx="345">
                  <c:v>36</c:v>
                </c:pt>
                <c:pt idx="346">
                  <c:v>40</c:v>
                </c:pt>
                <c:pt idx="347">
                  <c:v>42</c:v>
                </c:pt>
                <c:pt idx="348">
                  <c:v>41</c:v>
                </c:pt>
                <c:pt idx="349">
                  <c:v>56</c:v>
                </c:pt>
                <c:pt idx="350">
                  <c:v>27</c:v>
                </c:pt>
                <c:pt idx="351">
                  <c:v>35</c:v>
                </c:pt>
                <c:pt idx="352">
                  <c:v>42</c:v>
                </c:pt>
                <c:pt idx="353">
                  <c:v>52</c:v>
                </c:pt>
                <c:pt idx="354">
                  <c:v>33</c:v>
                </c:pt>
                <c:pt idx="355">
                  <c:v>41</c:v>
                </c:pt>
                <c:pt idx="356">
                  <c:v>30</c:v>
                </c:pt>
                <c:pt idx="357">
                  <c:v>34</c:v>
                </c:pt>
                <c:pt idx="358">
                  <c:v>39</c:v>
                </c:pt>
                <c:pt idx="359">
                  <c:v>46</c:v>
                </c:pt>
                <c:pt idx="360">
                  <c:v>47</c:v>
                </c:pt>
                <c:pt idx="361">
                  <c:v>51</c:v>
                </c:pt>
                <c:pt idx="362">
                  <c:v>56</c:v>
                </c:pt>
                <c:pt idx="363">
                  <c:v>45</c:v>
                </c:pt>
                <c:pt idx="364">
                  <c:v>41</c:v>
                </c:pt>
                <c:pt idx="365">
                  <c:v>42</c:v>
                </c:pt>
                <c:pt idx="366">
                  <c:v>50</c:v>
                </c:pt>
                <c:pt idx="367">
                  <c:v>35</c:v>
                </c:pt>
                <c:pt idx="368">
                  <c:v>43</c:v>
                </c:pt>
                <c:pt idx="369">
                  <c:v>49</c:v>
                </c:pt>
                <c:pt idx="370">
                  <c:v>37</c:v>
                </c:pt>
                <c:pt idx="371">
                  <c:v>48</c:v>
                </c:pt>
                <c:pt idx="372">
                  <c:v>41</c:v>
                </c:pt>
                <c:pt idx="373">
                  <c:v>29</c:v>
                </c:pt>
                <c:pt idx="374">
                  <c:v>29</c:v>
                </c:pt>
                <c:pt idx="375">
                  <c:v>40</c:v>
                </c:pt>
                <c:pt idx="376">
                  <c:v>48</c:v>
                </c:pt>
                <c:pt idx="377">
                  <c:v>44</c:v>
                </c:pt>
                <c:pt idx="378">
                  <c:v>38</c:v>
                </c:pt>
                <c:pt idx="379">
                  <c:v>38</c:v>
                </c:pt>
                <c:pt idx="380">
                  <c:v>53</c:v>
                </c:pt>
                <c:pt idx="381">
                  <c:v>40</c:v>
                </c:pt>
                <c:pt idx="382">
                  <c:v>38</c:v>
                </c:pt>
                <c:pt idx="383">
                  <c:v>31</c:v>
                </c:pt>
                <c:pt idx="384">
                  <c:v>44</c:v>
                </c:pt>
                <c:pt idx="385">
                  <c:v>44</c:v>
                </c:pt>
                <c:pt idx="386">
                  <c:v>32</c:v>
                </c:pt>
                <c:pt idx="387">
                  <c:v>45</c:v>
                </c:pt>
                <c:pt idx="388">
                  <c:v>48</c:v>
                </c:pt>
                <c:pt idx="389">
                  <c:v>39</c:v>
                </c:pt>
                <c:pt idx="390">
                  <c:v>40</c:v>
                </c:pt>
                <c:pt idx="391">
                  <c:v>41</c:v>
                </c:pt>
                <c:pt idx="392">
                  <c:v>50</c:v>
                </c:pt>
                <c:pt idx="393">
                  <c:v>46</c:v>
                </c:pt>
                <c:pt idx="394">
                  <c:v>43</c:v>
                </c:pt>
                <c:pt idx="395">
                  <c:v>35</c:v>
                </c:pt>
                <c:pt idx="396">
                  <c:v>40</c:v>
                </c:pt>
                <c:pt idx="397">
                  <c:v>26</c:v>
                </c:pt>
                <c:pt idx="398">
                  <c:v>49</c:v>
                </c:pt>
                <c:pt idx="399">
                  <c:v>41</c:v>
                </c:pt>
                <c:pt idx="400">
                  <c:v>55</c:v>
                </c:pt>
                <c:pt idx="401">
                  <c:v>43</c:v>
                </c:pt>
                <c:pt idx="402">
                  <c:v>50</c:v>
                </c:pt>
                <c:pt idx="403">
                  <c:v>38</c:v>
                </c:pt>
                <c:pt idx="404">
                  <c:v>40</c:v>
                </c:pt>
                <c:pt idx="405">
                  <c:v>31</c:v>
                </c:pt>
                <c:pt idx="406">
                  <c:v>45</c:v>
                </c:pt>
                <c:pt idx="407">
                  <c:v>39</c:v>
                </c:pt>
                <c:pt idx="408">
                  <c:v>42</c:v>
                </c:pt>
                <c:pt idx="409">
                  <c:v>30</c:v>
                </c:pt>
                <c:pt idx="410">
                  <c:v>41</c:v>
                </c:pt>
                <c:pt idx="411">
                  <c:v>36</c:v>
                </c:pt>
                <c:pt idx="412">
                  <c:v>60</c:v>
                </c:pt>
                <c:pt idx="413">
                  <c:v>37</c:v>
                </c:pt>
                <c:pt idx="414">
                  <c:v>43</c:v>
                </c:pt>
                <c:pt idx="415">
                  <c:v>42</c:v>
                </c:pt>
                <c:pt idx="416">
                  <c:v>44</c:v>
                </c:pt>
                <c:pt idx="417">
                  <c:v>37</c:v>
                </c:pt>
                <c:pt idx="418">
                  <c:v>49</c:v>
                </c:pt>
                <c:pt idx="419">
                  <c:v>46</c:v>
                </c:pt>
                <c:pt idx="420">
                  <c:v>48</c:v>
                </c:pt>
                <c:pt idx="421">
                  <c:v>33</c:v>
                </c:pt>
                <c:pt idx="422">
                  <c:v>49</c:v>
                </c:pt>
                <c:pt idx="423">
                  <c:v>38</c:v>
                </c:pt>
                <c:pt idx="424">
                  <c:v>47</c:v>
                </c:pt>
                <c:pt idx="425">
                  <c:v>38</c:v>
                </c:pt>
                <c:pt idx="426">
                  <c:v>42</c:v>
                </c:pt>
                <c:pt idx="427">
                  <c:v>45</c:v>
                </c:pt>
                <c:pt idx="428">
                  <c:v>59</c:v>
                </c:pt>
                <c:pt idx="429">
                  <c:v>47</c:v>
                </c:pt>
                <c:pt idx="430">
                  <c:v>52</c:v>
                </c:pt>
                <c:pt idx="431">
                  <c:v>40</c:v>
                </c:pt>
                <c:pt idx="432">
                  <c:v>43</c:v>
                </c:pt>
                <c:pt idx="433">
                  <c:v>37</c:v>
                </c:pt>
                <c:pt idx="434">
                  <c:v>48</c:v>
                </c:pt>
                <c:pt idx="435">
                  <c:v>47</c:v>
                </c:pt>
                <c:pt idx="436">
                  <c:v>33</c:v>
                </c:pt>
                <c:pt idx="437">
                  <c:v>48</c:v>
                </c:pt>
                <c:pt idx="438">
                  <c:v>53</c:v>
                </c:pt>
                <c:pt idx="439">
                  <c:v>44</c:v>
                </c:pt>
                <c:pt idx="440">
                  <c:v>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4-4DE7-8D3A-5E24B08A6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950592"/>
        <c:axId val="190075264"/>
      </c:scatterChart>
      <c:valAx>
        <c:axId val="18995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0075264"/>
        <c:crosses val="autoZero"/>
        <c:crossBetween val="midCat"/>
      </c:valAx>
      <c:valAx>
        <c:axId val="190075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99505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94B._1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68CR.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14CL._1" connectionId="8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169CL." connectionId="10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69CL." connectionId="9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topLeftCell="D1" zoomScale="60" zoomScaleNormal="60" workbookViewId="0">
      <selection activeCell="F5" sqref="F5:G7"/>
    </sheetView>
  </sheetViews>
  <sheetFormatPr defaultRowHeight="15" x14ac:dyDescent="0.25"/>
  <cols>
    <col min="2" max="2" width="21.7109375" bestFit="1" customWidth="1"/>
    <col min="5" max="5" width="9.28515625" bestFit="1" customWidth="1"/>
    <col min="6" max="7" width="13.85546875" bestFit="1" customWidth="1"/>
    <col min="8" max="8" width="12.140625" bestFit="1" customWidth="1"/>
    <col min="9" max="9" width="13.85546875" bestFit="1" customWidth="1"/>
    <col min="10" max="10" width="14.140625" customWidth="1"/>
    <col min="11" max="15" width="9.28515625" bestFit="1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26</v>
      </c>
    </row>
    <row r="4" spans="1:15" x14ac:dyDescent="0.25">
      <c r="B4" t="s">
        <v>27</v>
      </c>
      <c r="L4" t="s">
        <v>24</v>
      </c>
    </row>
    <row r="5" spans="1:15" x14ac:dyDescent="0.25">
      <c r="B5">
        <v>1025</v>
      </c>
      <c r="C5" t="s">
        <v>19</v>
      </c>
      <c r="E5" t="s">
        <v>2</v>
      </c>
      <c r="F5">
        <v>57.130883465724004</v>
      </c>
      <c r="G5">
        <f>F5/6.5*3.5</f>
        <v>30.76278340462062</v>
      </c>
      <c r="H5">
        <v>0</v>
      </c>
      <c r="L5">
        <v>16.191720288284841</v>
      </c>
    </row>
    <row r="6" spans="1:15" x14ac:dyDescent="0.25">
      <c r="B6">
        <v>1050</v>
      </c>
      <c r="C6" t="s">
        <v>20</v>
      </c>
      <c r="E6" t="s">
        <v>3</v>
      </c>
      <c r="F6">
        <v>198.24626280170543</v>
      </c>
      <c r="G6">
        <f>F6+1.6</f>
        <v>199.84626280170542</v>
      </c>
      <c r="H6">
        <v>281.85987158827078</v>
      </c>
    </row>
    <row r="7" spans="1:15" x14ac:dyDescent="0.25">
      <c r="B7">
        <v>0.05</v>
      </c>
      <c r="C7" t="s">
        <v>21</v>
      </c>
      <c r="E7" t="s">
        <v>4</v>
      </c>
      <c r="F7">
        <v>0.8818610265018253</v>
      </c>
      <c r="G7">
        <f>F7</f>
        <v>0.8818610265018253</v>
      </c>
      <c r="H7">
        <f>F7</f>
        <v>0.8818610265018253</v>
      </c>
    </row>
    <row r="8" spans="1:15" x14ac:dyDescent="0.25">
      <c r="B8">
        <v>501</v>
      </c>
      <c r="C8" t="s">
        <v>22</v>
      </c>
      <c r="E8" t="s">
        <v>5</v>
      </c>
      <c r="F8">
        <f>2*SQRT(2*LN(2))*F7</f>
        <v>2.0766240221380676</v>
      </c>
      <c r="G8">
        <f>2*SQRT(2*LN(2))*G7</f>
        <v>2.0766240221380676</v>
      </c>
      <c r="H8">
        <f>2*SQRT(2*LN(2))*H7</f>
        <v>2.0766240221380676</v>
      </c>
    </row>
    <row r="9" spans="1:15" x14ac:dyDescent="0.25">
      <c r="B9">
        <v>1</v>
      </c>
      <c r="C9" t="s">
        <v>23</v>
      </c>
      <c r="E9" t="s">
        <v>6</v>
      </c>
      <c r="F9">
        <f>F5*F7*SQRT(2*PI())</f>
        <v>126.28769126035856</v>
      </c>
      <c r="G9">
        <f>G5*G7*SQRT(2*PI())</f>
        <v>68.00106452480847</v>
      </c>
      <c r="H9">
        <f>H5*H7*SQRT(2*PI())</f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25</v>
      </c>
      <c r="H10">
        <f>SUM(F9:H9)</f>
        <v>194.28875578516704</v>
      </c>
      <c r="K10">
        <f>SUM(K12:K315)</f>
        <v>18433.123784175223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1025</v>
      </c>
      <c r="B12">
        <v>44</v>
      </c>
      <c r="C12">
        <f>$N$12*A12+$O$12</f>
        <v>53.998678743926007</v>
      </c>
      <c r="D12">
        <f>1253.6-A12-$L$5</f>
        <v>212.40827971171507</v>
      </c>
      <c r="E12">
        <f>B12-C12</f>
        <v>-9.998678743926007</v>
      </c>
      <c r="F12">
        <f>F$5*EXP(-(($D12-F$6)^2)/(2*F$7^2))</f>
        <v>5.6856631371068082E-55</v>
      </c>
      <c r="G12">
        <f>G$5*EXP(-(($D12-G$6)^2)/(2*G$7^2))</f>
        <v>2.6616894303636136E-43</v>
      </c>
      <c r="H12">
        <f>H$5*EXP(-(($D12-H$6)^2)/(2*H$7^2))</f>
        <v>0</v>
      </c>
      <c r="I12">
        <f>F12+G12+H12</f>
        <v>2.6616894303692994E-43</v>
      </c>
      <c r="J12">
        <f t="shared" ref="J12:J75" si="0">E12-I12</f>
        <v>-9.998678743926007</v>
      </c>
      <c r="K12">
        <f>(J12)^2</f>
        <v>99.973576624237751</v>
      </c>
      <c r="L12">
        <v>1025</v>
      </c>
      <c r="M12">
        <v>44</v>
      </c>
      <c r="N12">
        <f t="array" ref="N12:O14">LINEST(M12:M53,L12:L53,1,1)</f>
        <v>-0.59384588281980744</v>
      </c>
      <c r="O12">
        <v>662.6907086342286</v>
      </c>
    </row>
    <row r="13" spans="1:15" x14ac:dyDescent="0.25">
      <c r="A13">
        <f>A12+$B$7</f>
        <v>1025.05</v>
      </c>
      <c r="B13">
        <v>64</v>
      </c>
      <c r="C13">
        <f t="shared" ref="C13:C76" si="1">$N$12*A13+$O$12</f>
        <v>53.968986449785007</v>
      </c>
      <c r="D13">
        <f t="shared" ref="D13:D76" si="2">1253.6-A13-$L$5</f>
        <v>212.35827971171511</v>
      </c>
      <c r="E13">
        <f t="shared" ref="E13:E76" si="3">B13-C13</f>
        <v>10.031013550214993</v>
      </c>
      <c r="F13">
        <f t="shared" ref="F13:H76" si="4">F$5*EXP(-(($D13-F$6)^2)/(2*F$7^2))</f>
        <v>1.4109828091060691E-54</v>
      </c>
      <c r="G13">
        <f t="shared" si="4"/>
        <v>5.959667172172475E-43</v>
      </c>
      <c r="H13">
        <f t="shared" si="4"/>
        <v>0</v>
      </c>
      <c r="I13">
        <f t="shared" ref="I13:I76" si="5">F13+G13+H13</f>
        <v>5.959667172186585E-43</v>
      </c>
      <c r="J13">
        <f t="shared" si="0"/>
        <v>10.031013550214993</v>
      </c>
      <c r="K13">
        <f t="shared" ref="K13:K76" si="6">(J13)^2</f>
        <v>100.6212328445968</v>
      </c>
      <c r="L13">
        <v>1025.05</v>
      </c>
      <c r="M13">
        <v>64</v>
      </c>
      <c r="N13">
        <v>0.12738209474855733</v>
      </c>
      <c r="O13">
        <v>131.78176949234376</v>
      </c>
    </row>
    <row r="14" spans="1:15" x14ac:dyDescent="0.25">
      <c r="A14">
        <f t="shared" ref="A14:A77" si="7">A13+$B$7</f>
        <v>1025.0999999999999</v>
      </c>
      <c r="B14">
        <v>48</v>
      </c>
      <c r="C14">
        <f t="shared" si="1"/>
        <v>53.939294155644006</v>
      </c>
      <c r="D14">
        <f t="shared" si="2"/>
        <v>212.30827971171516</v>
      </c>
      <c r="E14">
        <f t="shared" si="3"/>
        <v>-5.9392941556440064</v>
      </c>
      <c r="F14">
        <f t="shared" si="4"/>
        <v>3.4903276345265044E-54</v>
      </c>
      <c r="G14">
        <f t="shared" si="4"/>
        <v>1.3301190359585092E-42</v>
      </c>
      <c r="H14">
        <f t="shared" si="4"/>
        <v>0</v>
      </c>
      <c r="I14">
        <f t="shared" si="5"/>
        <v>1.3301190359619995E-42</v>
      </c>
      <c r="J14">
        <f t="shared" si="0"/>
        <v>-5.9392941556440064</v>
      </c>
      <c r="K14">
        <f t="shared" si="6"/>
        <v>35.275215067267048</v>
      </c>
      <c r="L14">
        <v>1025.0999999999999</v>
      </c>
      <c r="M14">
        <v>48</v>
      </c>
      <c r="N14">
        <v>0.35205413948339703</v>
      </c>
      <c r="O14">
        <v>7.4339758320274862</v>
      </c>
    </row>
    <row r="15" spans="1:15" x14ac:dyDescent="0.25">
      <c r="A15">
        <f t="shared" si="7"/>
        <v>1025.1499999999999</v>
      </c>
      <c r="B15">
        <v>68</v>
      </c>
      <c r="C15">
        <f t="shared" si="1"/>
        <v>53.90960186150312</v>
      </c>
      <c r="D15">
        <f t="shared" si="2"/>
        <v>212.2582797117152</v>
      </c>
      <c r="E15">
        <f t="shared" si="3"/>
        <v>14.09039813849688</v>
      </c>
      <c r="F15">
        <f t="shared" si="4"/>
        <v>8.606261639664411E-54</v>
      </c>
      <c r="G15">
        <f t="shared" si="4"/>
        <v>2.9591221116747907E-42</v>
      </c>
      <c r="H15">
        <f t="shared" si="4"/>
        <v>0</v>
      </c>
      <c r="I15">
        <f t="shared" si="5"/>
        <v>2.9591221116833972E-42</v>
      </c>
      <c r="J15">
        <f t="shared" si="0"/>
        <v>14.09039813849688</v>
      </c>
      <c r="K15">
        <f t="shared" si="6"/>
        <v>198.53931970135633</v>
      </c>
      <c r="L15">
        <v>1025.1499999999999</v>
      </c>
      <c r="M15">
        <v>68</v>
      </c>
    </row>
    <row r="16" spans="1:15" x14ac:dyDescent="0.25">
      <c r="A16">
        <f t="shared" si="7"/>
        <v>1025.1999999999998</v>
      </c>
      <c r="B16">
        <v>55</v>
      </c>
      <c r="C16">
        <f t="shared" si="1"/>
        <v>53.87990956736212</v>
      </c>
      <c r="D16">
        <f t="shared" si="2"/>
        <v>212.20827971171525</v>
      </c>
      <c r="E16">
        <f t="shared" si="3"/>
        <v>1.1200904326378804</v>
      </c>
      <c r="F16">
        <f t="shared" si="4"/>
        <v>2.1152746759964294E-53</v>
      </c>
      <c r="G16">
        <f t="shared" si="4"/>
        <v>6.56204405019355E-42</v>
      </c>
      <c r="H16">
        <f t="shared" si="4"/>
        <v>0</v>
      </c>
      <c r="I16">
        <f t="shared" si="5"/>
        <v>6.5620440502147024E-42</v>
      </c>
      <c r="J16">
        <f t="shared" si="0"/>
        <v>1.1200904326378804</v>
      </c>
      <c r="K16">
        <f t="shared" si="6"/>
        <v>1.2546025772869143</v>
      </c>
      <c r="L16">
        <v>1025.1999999999998</v>
      </c>
      <c r="M16">
        <v>55</v>
      </c>
    </row>
    <row r="17" spans="1:13" x14ac:dyDescent="0.25">
      <c r="A17">
        <f t="shared" si="7"/>
        <v>1025.2499999999998</v>
      </c>
      <c r="B17">
        <v>55</v>
      </c>
      <c r="C17">
        <f t="shared" si="1"/>
        <v>53.850217273221119</v>
      </c>
      <c r="D17">
        <f t="shared" si="2"/>
        <v>212.15827971171529</v>
      </c>
      <c r="E17">
        <f t="shared" si="3"/>
        <v>1.1497827267788807</v>
      </c>
      <c r="F17">
        <f t="shared" si="4"/>
        <v>5.1823038264716651E-53</v>
      </c>
      <c r="G17">
        <f t="shared" si="4"/>
        <v>1.4505051381631648E-41</v>
      </c>
      <c r="H17">
        <f t="shared" si="4"/>
        <v>0</v>
      </c>
      <c r="I17">
        <f t="shared" si="5"/>
        <v>1.4505051381683471E-41</v>
      </c>
      <c r="J17">
        <f t="shared" si="0"/>
        <v>1.1497827267788807</v>
      </c>
      <c r="K17">
        <f t="shared" si="6"/>
        <v>1.3220003187990783</v>
      </c>
      <c r="L17">
        <v>1025.2499999999998</v>
      </c>
      <c r="M17">
        <v>55</v>
      </c>
    </row>
    <row r="18" spans="1:13" x14ac:dyDescent="0.25">
      <c r="A18">
        <f t="shared" si="7"/>
        <v>1025.2999999999997</v>
      </c>
      <c r="B18">
        <v>51</v>
      </c>
      <c r="C18">
        <f t="shared" si="1"/>
        <v>53.820524979080233</v>
      </c>
      <c r="D18">
        <f t="shared" si="2"/>
        <v>212.10827971171534</v>
      </c>
      <c r="E18">
        <f t="shared" si="3"/>
        <v>-2.8205249790802327</v>
      </c>
      <c r="F18">
        <f t="shared" si="4"/>
        <v>1.2655603152400454E-52</v>
      </c>
      <c r="G18">
        <f t="shared" si="4"/>
        <v>3.1959742945441215E-41</v>
      </c>
      <c r="H18">
        <f t="shared" si="4"/>
        <v>0</v>
      </c>
      <c r="I18">
        <f t="shared" si="5"/>
        <v>3.195974294556777E-41</v>
      </c>
      <c r="J18">
        <f t="shared" si="0"/>
        <v>-2.8205249790802327</v>
      </c>
      <c r="K18">
        <f t="shared" si="6"/>
        <v>7.9553611576155472</v>
      </c>
      <c r="L18">
        <v>1025.2999999999997</v>
      </c>
      <c r="M18">
        <v>51</v>
      </c>
    </row>
    <row r="19" spans="1:13" x14ac:dyDescent="0.25">
      <c r="A19">
        <f t="shared" si="7"/>
        <v>1025.3499999999997</v>
      </c>
      <c r="B19">
        <v>61</v>
      </c>
      <c r="C19">
        <f t="shared" si="1"/>
        <v>53.790832684939232</v>
      </c>
      <c r="D19">
        <f t="shared" si="2"/>
        <v>212.05827971171539</v>
      </c>
      <c r="E19">
        <f t="shared" si="3"/>
        <v>7.2091673150607676</v>
      </c>
      <c r="F19">
        <f t="shared" si="4"/>
        <v>3.0806807924024984E-52</v>
      </c>
      <c r="G19">
        <f t="shared" si="4"/>
        <v>7.0192572549087455E-41</v>
      </c>
      <c r="H19">
        <f t="shared" si="4"/>
        <v>0</v>
      </c>
      <c r="I19">
        <f t="shared" si="5"/>
        <v>7.019257254939552E-41</v>
      </c>
      <c r="J19">
        <f t="shared" si="0"/>
        <v>7.2091673150607676</v>
      </c>
      <c r="K19">
        <f t="shared" si="6"/>
        <v>51.972093376540478</v>
      </c>
      <c r="L19">
        <v>1025.3499999999997</v>
      </c>
      <c r="M19">
        <v>61</v>
      </c>
    </row>
    <row r="20" spans="1:13" x14ac:dyDescent="0.25">
      <c r="A20">
        <f t="shared" si="7"/>
        <v>1025.3999999999996</v>
      </c>
      <c r="B20">
        <v>50</v>
      </c>
      <c r="C20">
        <f t="shared" si="1"/>
        <v>53.761140390798232</v>
      </c>
      <c r="D20">
        <f t="shared" si="2"/>
        <v>212.00827971171543</v>
      </c>
      <c r="E20">
        <f t="shared" si="3"/>
        <v>-3.7611403907982321</v>
      </c>
      <c r="F20">
        <f t="shared" si="4"/>
        <v>7.4750556385373297E-52</v>
      </c>
      <c r="G20">
        <f t="shared" si="4"/>
        <v>1.5366781546406295E-40</v>
      </c>
      <c r="H20">
        <f t="shared" si="4"/>
        <v>0</v>
      </c>
      <c r="I20">
        <f t="shared" si="5"/>
        <v>1.5366781546481046E-40</v>
      </c>
      <c r="J20">
        <f t="shared" si="0"/>
        <v>-3.7611403907982321</v>
      </c>
      <c r="K20">
        <f t="shared" si="6"/>
        <v>14.146177039293878</v>
      </c>
      <c r="L20">
        <v>1025.3999999999996</v>
      </c>
      <c r="M20">
        <v>50</v>
      </c>
    </row>
    <row r="21" spans="1:13" x14ac:dyDescent="0.25">
      <c r="A21">
        <f t="shared" si="7"/>
        <v>1025.4499999999996</v>
      </c>
      <c r="B21">
        <v>54</v>
      </c>
      <c r="C21">
        <f t="shared" si="1"/>
        <v>53.731448096657346</v>
      </c>
      <c r="D21">
        <f t="shared" si="2"/>
        <v>211.95827971171548</v>
      </c>
      <c r="E21">
        <f t="shared" si="3"/>
        <v>0.26855190334265444</v>
      </c>
      <c r="F21">
        <f t="shared" si="4"/>
        <v>1.8079484122165679E-51</v>
      </c>
      <c r="G21">
        <f t="shared" si="4"/>
        <v>3.3533474261218164E-40</v>
      </c>
      <c r="H21">
        <f t="shared" si="4"/>
        <v>0</v>
      </c>
      <c r="I21">
        <f t="shared" si="5"/>
        <v>3.353347426139896E-40</v>
      </c>
      <c r="J21">
        <f t="shared" si="0"/>
        <v>0.26855190334265444</v>
      </c>
      <c r="K21">
        <f t="shared" si="6"/>
        <v>7.2120124788962417E-2</v>
      </c>
      <c r="L21">
        <v>1025.4499999999996</v>
      </c>
      <c r="M21">
        <v>54</v>
      </c>
    </row>
    <row r="22" spans="1:13" x14ac:dyDescent="0.25">
      <c r="A22">
        <f t="shared" si="7"/>
        <v>1025.4999999999995</v>
      </c>
      <c r="B22">
        <v>55</v>
      </c>
      <c r="C22">
        <f t="shared" si="1"/>
        <v>53.701755802516345</v>
      </c>
      <c r="D22">
        <f t="shared" si="2"/>
        <v>211.90827971171552</v>
      </c>
      <c r="E22">
        <f t="shared" si="3"/>
        <v>1.2982441974836547</v>
      </c>
      <c r="F22">
        <f t="shared" si="4"/>
        <v>4.3587455276234564E-51</v>
      </c>
      <c r="G22">
        <f t="shared" si="4"/>
        <v>7.2942066135683886E-40</v>
      </c>
      <c r="H22">
        <f t="shared" si="4"/>
        <v>0</v>
      </c>
      <c r="I22">
        <f t="shared" si="5"/>
        <v>7.294206613611976E-40</v>
      </c>
      <c r="J22">
        <f t="shared" si="0"/>
        <v>1.2982441974836547</v>
      </c>
      <c r="K22">
        <f t="shared" si="6"/>
        <v>1.6854379962999786</v>
      </c>
      <c r="L22">
        <v>1025.4999999999995</v>
      </c>
      <c r="M22">
        <v>55</v>
      </c>
    </row>
    <row r="23" spans="1:13" x14ac:dyDescent="0.25">
      <c r="A23">
        <f t="shared" si="7"/>
        <v>1025.5499999999995</v>
      </c>
      <c r="B23">
        <v>47</v>
      </c>
      <c r="C23">
        <f t="shared" si="1"/>
        <v>53.672063508375345</v>
      </c>
      <c r="D23">
        <f t="shared" si="2"/>
        <v>211.85827971171557</v>
      </c>
      <c r="E23">
        <f t="shared" si="3"/>
        <v>-6.672063508375345</v>
      </c>
      <c r="F23">
        <f t="shared" si="4"/>
        <v>1.0474682581456045E-50</v>
      </c>
      <c r="G23">
        <f t="shared" si="4"/>
        <v>1.5815446101597024E-39</v>
      </c>
      <c r="H23">
        <f t="shared" si="4"/>
        <v>0</v>
      </c>
      <c r="I23">
        <f t="shared" si="5"/>
        <v>1.5815446101701772E-39</v>
      </c>
      <c r="J23">
        <f t="shared" si="0"/>
        <v>-6.672063508375345</v>
      </c>
      <c r="K23">
        <f t="shared" si="6"/>
        <v>44.516431459793921</v>
      </c>
      <c r="L23">
        <v>1025.5499999999995</v>
      </c>
      <c r="M23">
        <v>47</v>
      </c>
    </row>
    <row r="24" spans="1:13" x14ac:dyDescent="0.25">
      <c r="A24">
        <f t="shared" si="7"/>
        <v>1025.5999999999995</v>
      </c>
      <c r="B24">
        <v>41</v>
      </c>
      <c r="C24">
        <f t="shared" si="1"/>
        <v>53.642371214234458</v>
      </c>
      <c r="D24">
        <f t="shared" si="2"/>
        <v>211.80827971171561</v>
      </c>
      <c r="E24">
        <f t="shared" si="3"/>
        <v>-12.642371214234458</v>
      </c>
      <c r="F24">
        <f t="shared" si="4"/>
        <v>2.5091354341839062E-50</v>
      </c>
      <c r="G24">
        <f t="shared" si="4"/>
        <v>3.418131038435012E-39</v>
      </c>
      <c r="H24">
        <f t="shared" si="4"/>
        <v>0</v>
      </c>
      <c r="I24">
        <f t="shared" si="5"/>
        <v>3.4181310384601031E-39</v>
      </c>
      <c r="J24">
        <f t="shared" si="0"/>
        <v>-12.642371214234458</v>
      </c>
      <c r="K24">
        <f t="shared" si="6"/>
        <v>159.82954991850406</v>
      </c>
      <c r="L24">
        <v>1025.5999999999995</v>
      </c>
      <c r="M24">
        <v>41</v>
      </c>
    </row>
    <row r="25" spans="1:13" x14ac:dyDescent="0.25">
      <c r="A25">
        <f t="shared" si="7"/>
        <v>1025.6499999999994</v>
      </c>
      <c r="B25">
        <v>40</v>
      </c>
      <c r="C25">
        <f t="shared" si="1"/>
        <v>53.612678920093458</v>
      </c>
      <c r="D25">
        <f t="shared" si="2"/>
        <v>211.75827971171566</v>
      </c>
      <c r="E25">
        <f t="shared" si="3"/>
        <v>-13.612678920093458</v>
      </c>
      <c r="F25">
        <f t="shared" si="4"/>
        <v>5.991164054174764E-50</v>
      </c>
      <c r="G25">
        <f t="shared" si="4"/>
        <v>7.3637637273992086E-39</v>
      </c>
      <c r="H25">
        <f t="shared" si="4"/>
        <v>0</v>
      </c>
      <c r="I25">
        <f t="shared" si="5"/>
        <v>7.3637637274591201E-39</v>
      </c>
      <c r="J25">
        <f t="shared" si="0"/>
        <v>-13.612678920093458</v>
      </c>
      <c r="K25">
        <f t="shared" si="6"/>
        <v>185.30502738155681</v>
      </c>
      <c r="L25">
        <v>1025.6499999999994</v>
      </c>
      <c r="M25">
        <v>40</v>
      </c>
    </row>
    <row r="26" spans="1:13" x14ac:dyDescent="0.25">
      <c r="A26">
        <f t="shared" si="7"/>
        <v>1025.6999999999994</v>
      </c>
      <c r="B26">
        <v>64</v>
      </c>
      <c r="C26">
        <f t="shared" si="1"/>
        <v>53.582986625952458</v>
      </c>
      <c r="D26">
        <f t="shared" si="2"/>
        <v>211.7082797117157</v>
      </c>
      <c r="E26">
        <f t="shared" si="3"/>
        <v>10.417013374047542</v>
      </c>
      <c r="F26">
        <f t="shared" si="4"/>
        <v>1.4259431002413934E-49</v>
      </c>
      <c r="G26">
        <f t="shared" si="4"/>
        <v>1.5813021399859341E-38</v>
      </c>
      <c r="H26">
        <f t="shared" si="4"/>
        <v>0</v>
      </c>
      <c r="I26">
        <f t="shared" si="5"/>
        <v>1.5813021400001935E-38</v>
      </c>
      <c r="J26">
        <f t="shared" si="0"/>
        <v>10.417013374047542</v>
      </c>
      <c r="K26">
        <f t="shared" si="6"/>
        <v>108.51416763508536</v>
      </c>
      <c r="L26">
        <v>1025.6999999999994</v>
      </c>
      <c r="M26">
        <v>64</v>
      </c>
    </row>
    <row r="27" spans="1:13" x14ac:dyDescent="0.25">
      <c r="A27">
        <f t="shared" si="7"/>
        <v>1025.7499999999993</v>
      </c>
      <c r="B27">
        <v>57</v>
      </c>
      <c r="C27">
        <f t="shared" si="1"/>
        <v>53.553294331811571</v>
      </c>
      <c r="D27">
        <f t="shared" si="2"/>
        <v>211.65827971171575</v>
      </c>
      <c r="E27">
        <f t="shared" si="3"/>
        <v>3.4467056681884287</v>
      </c>
      <c r="F27">
        <f t="shared" si="4"/>
        <v>3.3829615070832381E-49</v>
      </c>
      <c r="G27">
        <f t="shared" si="4"/>
        <v>3.3848057329193224E-38</v>
      </c>
      <c r="H27">
        <f t="shared" si="4"/>
        <v>0</v>
      </c>
      <c r="I27">
        <f t="shared" si="5"/>
        <v>3.3848057329531522E-38</v>
      </c>
      <c r="J27">
        <f t="shared" si="0"/>
        <v>3.4467056681884287</v>
      </c>
      <c r="K27">
        <f t="shared" si="6"/>
        <v>11.879779963122242</v>
      </c>
      <c r="L27">
        <v>1025.7499999999993</v>
      </c>
      <c r="M27">
        <v>57</v>
      </c>
    </row>
    <row r="28" spans="1:13" x14ac:dyDescent="0.25">
      <c r="A28">
        <f t="shared" si="7"/>
        <v>1025.7999999999993</v>
      </c>
      <c r="B28">
        <v>55</v>
      </c>
      <c r="C28">
        <f t="shared" si="1"/>
        <v>53.523602037670571</v>
      </c>
      <c r="D28">
        <f t="shared" si="2"/>
        <v>211.6082797117158</v>
      </c>
      <c r="E28">
        <f t="shared" si="3"/>
        <v>1.476397962329429</v>
      </c>
      <c r="F28">
        <f t="shared" si="4"/>
        <v>8.0001069371364265E-49</v>
      </c>
      <c r="G28">
        <f t="shared" si="4"/>
        <v>7.2219838521094167E-38</v>
      </c>
      <c r="H28">
        <f t="shared" si="4"/>
        <v>0</v>
      </c>
      <c r="I28">
        <f t="shared" si="5"/>
        <v>7.221983852189418E-38</v>
      </c>
      <c r="J28">
        <f t="shared" si="0"/>
        <v>1.476397962329429</v>
      </c>
      <c r="K28">
        <f t="shared" si="6"/>
        <v>2.17975094317049</v>
      </c>
      <c r="L28">
        <v>1025.7999999999993</v>
      </c>
      <c r="M28">
        <v>55</v>
      </c>
    </row>
    <row r="29" spans="1:13" x14ac:dyDescent="0.25">
      <c r="A29">
        <f t="shared" si="7"/>
        <v>1025.8499999999992</v>
      </c>
      <c r="B29">
        <v>46</v>
      </c>
      <c r="C29">
        <f t="shared" si="1"/>
        <v>53.493909743529571</v>
      </c>
      <c r="D29">
        <f t="shared" si="2"/>
        <v>211.55827971171584</v>
      </c>
      <c r="E29">
        <f t="shared" si="3"/>
        <v>-7.4939097435295707</v>
      </c>
      <c r="F29">
        <f t="shared" si="4"/>
        <v>1.8858120399436571E-48</v>
      </c>
      <c r="G29">
        <f t="shared" si="4"/>
        <v>1.5359714882037494E-37</v>
      </c>
      <c r="H29">
        <f t="shared" si="4"/>
        <v>0</v>
      </c>
      <c r="I29">
        <f t="shared" si="5"/>
        <v>1.5359714882226074E-37</v>
      </c>
      <c r="J29">
        <f t="shared" si="0"/>
        <v>-7.4939097435295707</v>
      </c>
      <c r="K29">
        <f t="shared" si="6"/>
        <v>56.158683244167435</v>
      </c>
      <c r="L29">
        <v>1025.8499999999992</v>
      </c>
      <c r="M29">
        <v>46</v>
      </c>
    </row>
    <row r="30" spans="1:13" x14ac:dyDescent="0.25">
      <c r="A30">
        <f t="shared" si="7"/>
        <v>1025.8999999999992</v>
      </c>
      <c r="B30">
        <v>58</v>
      </c>
      <c r="C30">
        <f t="shared" si="1"/>
        <v>53.464217449388684</v>
      </c>
      <c r="D30">
        <f t="shared" si="2"/>
        <v>211.50827971171589</v>
      </c>
      <c r="E30">
        <f t="shared" si="3"/>
        <v>4.5357825506113159</v>
      </c>
      <c r="F30">
        <f t="shared" si="4"/>
        <v>4.4310320568126125E-48</v>
      </c>
      <c r="G30">
        <f t="shared" si="4"/>
        <v>3.2562194871477198E-37</v>
      </c>
      <c r="H30">
        <f t="shared" si="4"/>
        <v>0</v>
      </c>
      <c r="I30">
        <f t="shared" si="5"/>
        <v>3.2562194871920301E-37</v>
      </c>
      <c r="J30">
        <f t="shared" si="0"/>
        <v>4.5357825506113159</v>
      </c>
      <c r="K30">
        <f t="shared" si="6"/>
        <v>20.573323346430094</v>
      </c>
      <c r="L30">
        <v>1025.8999999999992</v>
      </c>
      <c r="M30">
        <v>58</v>
      </c>
    </row>
    <row r="31" spans="1:13" x14ac:dyDescent="0.25">
      <c r="A31">
        <f t="shared" si="7"/>
        <v>1025.9499999999991</v>
      </c>
      <c r="B31">
        <v>52</v>
      </c>
      <c r="C31">
        <f t="shared" si="1"/>
        <v>53.434525155247684</v>
      </c>
      <c r="D31">
        <f t="shared" si="2"/>
        <v>211.45827971171593</v>
      </c>
      <c r="E31">
        <f t="shared" si="3"/>
        <v>-1.4345251552476839</v>
      </c>
      <c r="F31">
        <f t="shared" si="4"/>
        <v>1.0378037980407547E-47</v>
      </c>
      <c r="G31">
        <f t="shared" si="4"/>
        <v>6.8809446420840009E-37</v>
      </c>
      <c r="H31">
        <f t="shared" si="4"/>
        <v>0</v>
      </c>
      <c r="I31">
        <f t="shared" si="5"/>
        <v>6.880944642187781E-37</v>
      </c>
      <c r="J31">
        <f t="shared" si="0"/>
        <v>-1.4345251552476839</v>
      </c>
      <c r="K31">
        <f t="shared" si="6"/>
        <v>2.0578624210383913</v>
      </c>
      <c r="L31">
        <v>1025.9499999999991</v>
      </c>
      <c r="M31">
        <v>52</v>
      </c>
    </row>
    <row r="32" spans="1:13" x14ac:dyDescent="0.25">
      <c r="A32">
        <f t="shared" si="7"/>
        <v>1025.9999999999991</v>
      </c>
      <c r="B32">
        <v>62</v>
      </c>
      <c r="C32">
        <f t="shared" si="1"/>
        <v>53.404832861106684</v>
      </c>
      <c r="D32">
        <f t="shared" si="2"/>
        <v>211.40827971171598</v>
      </c>
      <c r="E32">
        <f t="shared" si="3"/>
        <v>8.5951671388933164</v>
      </c>
      <c r="F32">
        <f t="shared" si="4"/>
        <v>2.4228665571452182E-47</v>
      </c>
      <c r="G32">
        <f t="shared" si="4"/>
        <v>1.4493935779642832E-36</v>
      </c>
      <c r="H32">
        <f t="shared" si="4"/>
        <v>0</v>
      </c>
      <c r="I32">
        <f t="shared" si="5"/>
        <v>1.4493935779885118E-36</v>
      </c>
      <c r="J32">
        <f t="shared" si="0"/>
        <v>8.5951671388933164</v>
      </c>
      <c r="K32">
        <f t="shared" si="6"/>
        <v>73.876898145511518</v>
      </c>
      <c r="L32">
        <v>1025.9999999999991</v>
      </c>
      <c r="M32">
        <v>62</v>
      </c>
    </row>
    <row r="33" spans="1:13" x14ac:dyDescent="0.25">
      <c r="A33">
        <f t="shared" si="7"/>
        <v>1026.049999999999</v>
      </c>
      <c r="B33">
        <v>53</v>
      </c>
      <c r="C33">
        <f t="shared" si="1"/>
        <v>53.375140566965797</v>
      </c>
      <c r="D33">
        <f t="shared" si="2"/>
        <v>211.35827971171602</v>
      </c>
      <c r="E33">
        <f t="shared" si="3"/>
        <v>-0.37514056696579701</v>
      </c>
      <c r="F33">
        <f t="shared" si="4"/>
        <v>5.6382926139970919E-47</v>
      </c>
      <c r="G33">
        <f t="shared" si="4"/>
        <v>3.0431858603464792E-36</v>
      </c>
      <c r="H33">
        <f t="shared" si="4"/>
        <v>0</v>
      </c>
      <c r="I33">
        <f t="shared" si="5"/>
        <v>3.0431858604028619E-36</v>
      </c>
      <c r="J33">
        <f t="shared" si="0"/>
        <v>-0.37514056696579701</v>
      </c>
      <c r="K33">
        <f t="shared" si="6"/>
        <v>0.14073044498341963</v>
      </c>
      <c r="L33">
        <v>1042.9999999999836</v>
      </c>
      <c r="M33">
        <v>47</v>
      </c>
    </row>
    <row r="34" spans="1:13" x14ac:dyDescent="0.25">
      <c r="A34">
        <f t="shared" si="7"/>
        <v>1026.099999999999</v>
      </c>
      <c r="B34">
        <v>54</v>
      </c>
      <c r="C34">
        <f t="shared" si="1"/>
        <v>53.345448272824797</v>
      </c>
      <c r="D34">
        <f t="shared" si="2"/>
        <v>211.30827971171607</v>
      </c>
      <c r="E34">
        <f t="shared" si="3"/>
        <v>0.65455172717520327</v>
      </c>
      <c r="F34">
        <f t="shared" si="4"/>
        <v>1.3078851310770863E-46</v>
      </c>
      <c r="G34">
        <f t="shared" si="4"/>
        <v>6.3690476487558865E-36</v>
      </c>
      <c r="H34">
        <f t="shared" si="4"/>
        <v>0</v>
      </c>
      <c r="I34">
        <f t="shared" si="5"/>
        <v>6.3690476488866756E-36</v>
      </c>
      <c r="J34">
        <f t="shared" si="0"/>
        <v>0.65455172717520327</v>
      </c>
      <c r="K34">
        <f t="shared" si="6"/>
        <v>0.42843796354804176</v>
      </c>
      <c r="L34">
        <v>1043.0499999999836</v>
      </c>
      <c r="M34">
        <v>51</v>
      </c>
    </row>
    <row r="35" spans="1:13" x14ac:dyDescent="0.25">
      <c r="A35">
        <f t="shared" si="7"/>
        <v>1026.149999999999</v>
      </c>
      <c r="B35">
        <v>42</v>
      </c>
      <c r="C35">
        <f t="shared" si="1"/>
        <v>53.315755978683796</v>
      </c>
      <c r="D35">
        <f t="shared" si="2"/>
        <v>211.25827971171611</v>
      </c>
      <c r="E35">
        <f t="shared" si="3"/>
        <v>-11.315755978683796</v>
      </c>
      <c r="F35">
        <f t="shared" si="4"/>
        <v>3.0240952765448101E-46</v>
      </c>
      <c r="G35">
        <f t="shared" si="4"/>
        <v>1.3286922274737938E-35</v>
      </c>
      <c r="H35">
        <f t="shared" si="4"/>
        <v>0</v>
      </c>
      <c r="I35">
        <f t="shared" si="5"/>
        <v>1.3286922275040348E-35</v>
      </c>
      <c r="J35">
        <f t="shared" si="0"/>
        <v>-11.315755978683796</v>
      </c>
      <c r="K35">
        <f t="shared" si="6"/>
        <v>128.04633336911809</v>
      </c>
      <c r="L35">
        <v>1043.0999999999835</v>
      </c>
      <c r="M35">
        <v>56</v>
      </c>
    </row>
    <row r="36" spans="1:13" x14ac:dyDescent="0.25">
      <c r="A36">
        <f t="shared" si="7"/>
        <v>1026.1999999999989</v>
      </c>
      <c r="B36">
        <v>50</v>
      </c>
      <c r="C36">
        <f t="shared" si="1"/>
        <v>53.28606368454291</v>
      </c>
      <c r="D36">
        <f t="shared" si="2"/>
        <v>211.20827971171616</v>
      </c>
      <c r="E36">
        <f t="shared" si="3"/>
        <v>-3.2860636845429099</v>
      </c>
      <c r="F36">
        <f t="shared" si="4"/>
        <v>6.9698785908967653E-46</v>
      </c>
      <c r="G36">
        <f t="shared" si="4"/>
        <v>2.7629827080099158E-35</v>
      </c>
      <c r="H36">
        <f t="shared" si="4"/>
        <v>0</v>
      </c>
      <c r="I36">
        <f t="shared" si="5"/>
        <v>2.7629827080796146E-35</v>
      </c>
      <c r="J36">
        <f t="shared" si="0"/>
        <v>-3.2860636845429099</v>
      </c>
      <c r="K36">
        <f t="shared" si="6"/>
        <v>10.798214538871724</v>
      </c>
      <c r="L36">
        <v>1043.1499999999835</v>
      </c>
      <c r="M36">
        <v>45</v>
      </c>
    </row>
    <row r="37" spans="1:13" x14ac:dyDescent="0.25">
      <c r="A37">
        <f t="shared" si="7"/>
        <v>1026.2499999999989</v>
      </c>
      <c r="B37">
        <v>50</v>
      </c>
      <c r="C37">
        <f t="shared" si="1"/>
        <v>53.25637139040191</v>
      </c>
      <c r="D37">
        <f t="shared" si="2"/>
        <v>211.1582797117162</v>
      </c>
      <c r="E37">
        <f t="shared" si="3"/>
        <v>-3.2563713904019096</v>
      </c>
      <c r="F37">
        <f t="shared" si="4"/>
        <v>1.6012488555340333E-45</v>
      </c>
      <c r="G37">
        <f t="shared" si="4"/>
        <v>5.7271138322213793E-35</v>
      </c>
      <c r="H37">
        <f t="shared" si="4"/>
        <v>0</v>
      </c>
      <c r="I37">
        <f t="shared" si="5"/>
        <v>5.7271138323815046E-35</v>
      </c>
      <c r="J37">
        <f t="shared" si="0"/>
        <v>-3.2563713904019096</v>
      </c>
      <c r="K37">
        <f t="shared" si="6"/>
        <v>10.603954632228065</v>
      </c>
      <c r="L37">
        <v>1043.1999999999834</v>
      </c>
      <c r="M37">
        <v>41</v>
      </c>
    </row>
    <row r="38" spans="1:13" x14ac:dyDescent="0.25">
      <c r="A38">
        <f t="shared" si="7"/>
        <v>1026.2999999999988</v>
      </c>
      <c r="B38">
        <v>47</v>
      </c>
      <c r="C38">
        <f t="shared" si="1"/>
        <v>53.226679096260909</v>
      </c>
      <c r="D38">
        <f t="shared" si="2"/>
        <v>211.10827971171625</v>
      </c>
      <c r="E38">
        <f t="shared" si="3"/>
        <v>-6.2266790962609093</v>
      </c>
      <c r="F38">
        <f t="shared" si="4"/>
        <v>3.666876873622741E-45</v>
      </c>
      <c r="G38">
        <f t="shared" si="4"/>
        <v>1.1833067434392196E-34</v>
      </c>
      <c r="H38">
        <f t="shared" si="4"/>
        <v>0</v>
      </c>
      <c r="I38">
        <f t="shared" si="5"/>
        <v>1.1833067434758884E-34</v>
      </c>
      <c r="J38">
        <f t="shared" si="0"/>
        <v>-6.2266790962609093</v>
      </c>
      <c r="K38">
        <f t="shared" si="6"/>
        <v>38.771532567812578</v>
      </c>
      <c r="L38">
        <v>1043.2499999999834</v>
      </c>
      <c r="M38">
        <v>42</v>
      </c>
    </row>
    <row r="39" spans="1:13" x14ac:dyDescent="0.25">
      <c r="A39">
        <f t="shared" si="7"/>
        <v>1026.3499999999988</v>
      </c>
      <c r="B39">
        <v>57</v>
      </c>
      <c r="C39">
        <f t="shared" si="1"/>
        <v>53.196986802120023</v>
      </c>
      <c r="D39">
        <f t="shared" si="2"/>
        <v>211.0582797117163</v>
      </c>
      <c r="E39">
        <f t="shared" si="3"/>
        <v>3.8030131978799773</v>
      </c>
      <c r="F39">
        <f t="shared" si="4"/>
        <v>8.3702359100924219E-45</v>
      </c>
      <c r="G39">
        <f t="shared" si="4"/>
        <v>2.437040461049877E-34</v>
      </c>
      <c r="H39">
        <f t="shared" si="4"/>
        <v>0</v>
      </c>
      <c r="I39">
        <f t="shared" si="5"/>
        <v>2.4370404611335794E-34</v>
      </c>
      <c r="J39">
        <f t="shared" si="0"/>
        <v>3.8030131978799773</v>
      </c>
      <c r="K39">
        <f t="shared" si="6"/>
        <v>14.462909383249292</v>
      </c>
      <c r="L39">
        <v>1043.2999999999834</v>
      </c>
      <c r="M39">
        <v>50</v>
      </c>
    </row>
    <row r="40" spans="1:13" x14ac:dyDescent="0.25">
      <c r="A40">
        <f t="shared" si="7"/>
        <v>1026.3999999999987</v>
      </c>
      <c r="B40">
        <v>40</v>
      </c>
      <c r="C40">
        <f t="shared" si="1"/>
        <v>53.167294507979022</v>
      </c>
      <c r="D40">
        <f t="shared" si="2"/>
        <v>211.00827971171634</v>
      </c>
      <c r="E40">
        <f t="shared" si="3"/>
        <v>-13.167294507979022</v>
      </c>
      <c r="F40">
        <f t="shared" si="4"/>
        <v>1.9045086321580493E-44</v>
      </c>
      <c r="G40">
        <f t="shared" si="4"/>
        <v>5.0030174273541436E-34</v>
      </c>
      <c r="H40">
        <f t="shared" si="4"/>
        <v>0</v>
      </c>
      <c r="I40">
        <f t="shared" si="5"/>
        <v>5.0030174275445941E-34</v>
      </c>
      <c r="J40">
        <f t="shared" si="0"/>
        <v>-13.167294507979022</v>
      </c>
      <c r="K40">
        <f t="shared" si="6"/>
        <v>173.37764465985452</v>
      </c>
      <c r="L40">
        <v>1043.3499999999833</v>
      </c>
      <c r="M40">
        <v>35</v>
      </c>
    </row>
    <row r="41" spans="1:13" x14ac:dyDescent="0.25">
      <c r="A41">
        <f t="shared" si="7"/>
        <v>1026.4499999999987</v>
      </c>
      <c r="B41">
        <v>37</v>
      </c>
      <c r="C41">
        <f t="shared" si="1"/>
        <v>53.137602213838022</v>
      </c>
      <c r="D41">
        <f t="shared" si="2"/>
        <v>210.95827971171639</v>
      </c>
      <c r="E41">
        <f t="shared" si="3"/>
        <v>-16.137602213838022</v>
      </c>
      <c r="F41">
        <f t="shared" si="4"/>
        <v>4.3194859755744907E-44</v>
      </c>
      <c r="G41">
        <f t="shared" si="4"/>
        <v>1.0237765264727937E-33</v>
      </c>
      <c r="H41">
        <f t="shared" si="4"/>
        <v>0</v>
      </c>
      <c r="I41">
        <f t="shared" si="5"/>
        <v>1.0237765265159885E-33</v>
      </c>
      <c r="J41">
        <f t="shared" si="0"/>
        <v>-16.137602213838022</v>
      </c>
      <c r="K41">
        <f t="shared" si="6"/>
        <v>260.42220521206985</v>
      </c>
      <c r="L41">
        <v>1043.3999999999833</v>
      </c>
      <c r="M41">
        <v>43</v>
      </c>
    </row>
    <row r="42" spans="1:13" x14ac:dyDescent="0.25">
      <c r="A42">
        <f t="shared" si="7"/>
        <v>1026.4999999999986</v>
      </c>
      <c r="B42">
        <v>59</v>
      </c>
      <c r="C42">
        <f t="shared" si="1"/>
        <v>53.107909919697022</v>
      </c>
      <c r="D42">
        <f t="shared" si="2"/>
        <v>210.90827971171643</v>
      </c>
      <c r="E42">
        <f t="shared" si="3"/>
        <v>5.8920900803029781</v>
      </c>
      <c r="F42">
        <f t="shared" si="4"/>
        <v>9.765288245603347E-44</v>
      </c>
      <c r="G42">
        <f t="shared" si="4"/>
        <v>2.0882485837698473E-33</v>
      </c>
      <c r="H42">
        <f t="shared" si="4"/>
        <v>0</v>
      </c>
      <c r="I42">
        <f t="shared" si="5"/>
        <v>2.0882485838675003E-33</v>
      </c>
      <c r="J42">
        <f t="shared" si="0"/>
        <v>5.8920900803029781</v>
      </c>
      <c r="K42">
        <f t="shared" si="6"/>
        <v>34.716725514404757</v>
      </c>
      <c r="L42">
        <v>1043.4499999999832</v>
      </c>
      <c r="M42">
        <v>49</v>
      </c>
    </row>
    <row r="43" spans="1:13" x14ac:dyDescent="0.25">
      <c r="A43">
        <f t="shared" si="7"/>
        <v>1026.5499999999986</v>
      </c>
      <c r="B43">
        <v>53</v>
      </c>
      <c r="C43">
        <f t="shared" si="1"/>
        <v>53.078217625556135</v>
      </c>
      <c r="D43">
        <f t="shared" si="2"/>
        <v>210.85827971171648</v>
      </c>
      <c r="E43">
        <f t="shared" si="3"/>
        <v>-7.8217625556135317E-2</v>
      </c>
      <c r="F43">
        <f t="shared" si="4"/>
        <v>2.2006042213218604E-43</v>
      </c>
      <c r="G43">
        <f t="shared" si="4"/>
        <v>4.2458348686062654E-33</v>
      </c>
      <c r="H43">
        <f t="shared" si="4"/>
        <v>0</v>
      </c>
      <c r="I43">
        <f t="shared" si="5"/>
        <v>4.2458348688263261E-33</v>
      </c>
      <c r="J43">
        <f t="shared" si="0"/>
        <v>-7.8217625556135317E-2</v>
      </c>
      <c r="K43">
        <f t="shared" si="6"/>
        <v>6.1179969476397927E-3</v>
      </c>
      <c r="L43">
        <v>1043.4999999999832</v>
      </c>
      <c r="M43">
        <v>37</v>
      </c>
    </row>
    <row r="44" spans="1:13" x14ac:dyDescent="0.25">
      <c r="A44">
        <f t="shared" si="7"/>
        <v>1026.5999999999985</v>
      </c>
      <c r="B44">
        <v>49</v>
      </c>
      <c r="C44">
        <f t="shared" si="1"/>
        <v>53.048525331415135</v>
      </c>
      <c r="D44">
        <f t="shared" si="2"/>
        <v>210.80827971171652</v>
      </c>
      <c r="E44">
        <f t="shared" si="3"/>
        <v>-4.048525331415135</v>
      </c>
      <c r="F44">
        <f t="shared" si="4"/>
        <v>4.9431375134165894E-43</v>
      </c>
      <c r="G44">
        <f t="shared" si="4"/>
        <v>8.6049406455562787E-33</v>
      </c>
      <c r="H44">
        <f t="shared" si="4"/>
        <v>0</v>
      </c>
      <c r="I44">
        <f t="shared" si="5"/>
        <v>8.6049406460505922E-33</v>
      </c>
      <c r="J44">
        <f t="shared" si="0"/>
        <v>-4.048525331415135</v>
      </c>
      <c r="K44">
        <f t="shared" si="6"/>
        <v>16.39055735911003</v>
      </c>
      <c r="L44">
        <v>1043.5499999999831</v>
      </c>
      <c r="M44">
        <v>48</v>
      </c>
    </row>
    <row r="45" spans="1:13" x14ac:dyDescent="0.25">
      <c r="A45">
        <f t="shared" si="7"/>
        <v>1026.6499999999985</v>
      </c>
      <c r="B45">
        <v>59</v>
      </c>
      <c r="C45">
        <f t="shared" si="1"/>
        <v>53.018833037274135</v>
      </c>
      <c r="D45">
        <f t="shared" si="2"/>
        <v>210.75827971171657</v>
      </c>
      <c r="E45">
        <f t="shared" si="3"/>
        <v>5.9811669627258652</v>
      </c>
      <c r="F45">
        <f t="shared" si="4"/>
        <v>1.1067953319490619E-42</v>
      </c>
      <c r="G45">
        <f t="shared" si="4"/>
        <v>1.7383472490409855E-32</v>
      </c>
      <c r="H45">
        <f t="shared" si="4"/>
        <v>0</v>
      </c>
      <c r="I45">
        <f t="shared" si="5"/>
        <v>1.7383472491516651E-32</v>
      </c>
      <c r="J45">
        <f t="shared" si="0"/>
        <v>5.9811669627258652</v>
      </c>
      <c r="K45">
        <f t="shared" si="6"/>
        <v>35.774358236003351</v>
      </c>
      <c r="L45">
        <v>1043.5999999999831</v>
      </c>
      <c r="M45">
        <v>41</v>
      </c>
    </row>
    <row r="46" spans="1:13" x14ac:dyDescent="0.25">
      <c r="A46">
        <f t="shared" si="7"/>
        <v>1026.6999999999985</v>
      </c>
      <c r="B46">
        <v>54</v>
      </c>
      <c r="C46">
        <f t="shared" si="1"/>
        <v>52.989140743133248</v>
      </c>
      <c r="D46">
        <f t="shared" si="2"/>
        <v>210.70827971171661</v>
      </c>
      <c r="E46">
        <f t="shared" si="3"/>
        <v>1.0108592568667518</v>
      </c>
      <c r="F46">
        <f t="shared" si="4"/>
        <v>2.4702210667227284E-42</v>
      </c>
      <c r="G46">
        <f t="shared" si="4"/>
        <v>3.5004918122629881E-32</v>
      </c>
      <c r="H46">
        <f t="shared" si="4"/>
        <v>0</v>
      </c>
      <c r="I46">
        <f t="shared" si="5"/>
        <v>3.5004918125100102E-32</v>
      </c>
      <c r="J46">
        <f t="shared" si="0"/>
        <v>1.0108592568667518</v>
      </c>
      <c r="K46">
        <f t="shared" si="6"/>
        <v>1.0218364371932018</v>
      </c>
      <c r="L46">
        <v>1043.649999999983</v>
      </c>
      <c r="M46">
        <v>29</v>
      </c>
    </row>
    <row r="47" spans="1:13" x14ac:dyDescent="0.25">
      <c r="A47">
        <f t="shared" si="7"/>
        <v>1026.7499999999984</v>
      </c>
      <c r="B47">
        <v>58</v>
      </c>
      <c r="C47">
        <f t="shared" si="1"/>
        <v>52.959448448992248</v>
      </c>
      <c r="D47">
        <f t="shared" si="2"/>
        <v>210.65827971171666</v>
      </c>
      <c r="E47">
        <f t="shared" si="3"/>
        <v>5.0405515510077521</v>
      </c>
      <c r="F47">
        <f t="shared" si="4"/>
        <v>5.4955124929831858E-42</v>
      </c>
      <c r="G47">
        <f t="shared" si="4"/>
        <v>7.0262803395603127E-32</v>
      </c>
      <c r="H47">
        <f t="shared" si="4"/>
        <v>0</v>
      </c>
      <c r="I47">
        <f t="shared" si="5"/>
        <v>7.0262803401098637E-32</v>
      </c>
      <c r="J47">
        <f t="shared" si="0"/>
        <v>5.0405515510077521</v>
      </c>
      <c r="K47">
        <f t="shared" si="6"/>
        <v>25.407159938366654</v>
      </c>
      <c r="L47">
        <v>1043.699999999983</v>
      </c>
      <c r="M47">
        <v>29</v>
      </c>
    </row>
    <row r="48" spans="1:13" x14ac:dyDescent="0.25">
      <c r="A48">
        <f t="shared" si="7"/>
        <v>1026.7999999999984</v>
      </c>
      <c r="B48">
        <v>46</v>
      </c>
      <c r="C48">
        <f t="shared" si="1"/>
        <v>52.929756154851248</v>
      </c>
      <c r="D48">
        <f t="shared" si="2"/>
        <v>210.6082797117167</v>
      </c>
      <c r="E48">
        <f t="shared" si="3"/>
        <v>-6.9297561548512476</v>
      </c>
      <c r="F48">
        <f t="shared" si="4"/>
        <v>1.218665323579283E-41</v>
      </c>
      <c r="G48">
        <f t="shared" si="4"/>
        <v>1.4058071794753165E-31</v>
      </c>
      <c r="H48">
        <f t="shared" si="4"/>
        <v>0</v>
      </c>
      <c r="I48">
        <f t="shared" si="5"/>
        <v>1.4058071795971831E-31</v>
      </c>
      <c r="J48">
        <f t="shared" si="0"/>
        <v>-6.9297561548512476</v>
      </c>
      <c r="K48">
        <f t="shared" si="6"/>
        <v>48.021520365698748</v>
      </c>
      <c r="L48">
        <v>1043.7499999999829</v>
      </c>
      <c r="M48">
        <v>40</v>
      </c>
    </row>
    <row r="49" spans="1:13" x14ac:dyDescent="0.25">
      <c r="A49">
        <f t="shared" si="7"/>
        <v>1026.8499999999983</v>
      </c>
      <c r="B49">
        <v>42</v>
      </c>
      <c r="C49">
        <f t="shared" si="1"/>
        <v>52.900063860710361</v>
      </c>
      <c r="D49">
        <f t="shared" si="2"/>
        <v>210.55827971171675</v>
      </c>
      <c r="E49">
        <f t="shared" si="3"/>
        <v>-10.900063860710361</v>
      </c>
      <c r="F49">
        <f t="shared" si="4"/>
        <v>2.6937952565269104E-41</v>
      </c>
      <c r="G49">
        <f t="shared" si="4"/>
        <v>2.8036895064946032E-31</v>
      </c>
      <c r="H49">
        <f t="shared" si="4"/>
        <v>0</v>
      </c>
      <c r="I49">
        <f t="shared" si="5"/>
        <v>2.8036895067639827E-31</v>
      </c>
      <c r="J49">
        <f t="shared" si="0"/>
        <v>-10.900063860710361</v>
      </c>
      <c r="K49">
        <f t="shared" si="6"/>
        <v>118.81139216756407</v>
      </c>
      <c r="L49">
        <v>1043.7999999999829</v>
      </c>
      <c r="M49">
        <v>48</v>
      </c>
    </row>
    <row r="50" spans="1:13" x14ac:dyDescent="0.25">
      <c r="A50">
        <f t="shared" si="7"/>
        <v>1026.8999999999983</v>
      </c>
      <c r="B50">
        <v>47</v>
      </c>
      <c r="C50">
        <f t="shared" si="1"/>
        <v>52.870371566569361</v>
      </c>
      <c r="D50">
        <f t="shared" si="2"/>
        <v>210.5082797117168</v>
      </c>
      <c r="E50">
        <f t="shared" si="3"/>
        <v>-5.8703715665693608</v>
      </c>
      <c r="F50">
        <f t="shared" si="4"/>
        <v>5.9353808325890826E-41</v>
      </c>
      <c r="G50">
        <f t="shared" si="4"/>
        <v>5.5736276414912491E-31</v>
      </c>
      <c r="H50">
        <f t="shared" si="4"/>
        <v>0</v>
      </c>
      <c r="I50">
        <f t="shared" si="5"/>
        <v>5.5736276420847875E-31</v>
      </c>
      <c r="J50">
        <f t="shared" si="0"/>
        <v>-5.8703715665693608</v>
      </c>
      <c r="K50">
        <f t="shared" si="6"/>
        <v>34.461262329586013</v>
      </c>
      <c r="L50">
        <v>1043.8499999999829</v>
      </c>
      <c r="M50">
        <v>44</v>
      </c>
    </row>
    <row r="51" spans="1:13" x14ac:dyDescent="0.25">
      <c r="A51">
        <f t="shared" si="7"/>
        <v>1026.9499999999982</v>
      </c>
      <c r="B51">
        <v>49</v>
      </c>
      <c r="C51">
        <f t="shared" si="1"/>
        <v>52.84067927242836</v>
      </c>
      <c r="D51">
        <f t="shared" si="2"/>
        <v>210.45827971171684</v>
      </c>
      <c r="E51">
        <f t="shared" si="3"/>
        <v>-3.8406792724283605</v>
      </c>
      <c r="F51">
        <f t="shared" si="4"/>
        <v>1.3035763473105187E-40</v>
      </c>
      <c r="G51">
        <f t="shared" si="4"/>
        <v>1.1044596711135214E-30</v>
      </c>
      <c r="H51">
        <f t="shared" si="4"/>
        <v>0</v>
      </c>
      <c r="I51">
        <f t="shared" si="5"/>
        <v>1.1044596712438791E-30</v>
      </c>
      <c r="J51">
        <f t="shared" si="0"/>
        <v>-3.8406792724283605</v>
      </c>
      <c r="K51">
        <f t="shared" si="6"/>
        <v>14.750817273660841</v>
      </c>
      <c r="L51">
        <v>1043.8999999999828</v>
      </c>
      <c r="M51">
        <v>38</v>
      </c>
    </row>
    <row r="52" spans="1:13" x14ac:dyDescent="0.25">
      <c r="A52">
        <f t="shared" si="7"/>
        <v>1026.9999999999982</v>
      </c>
      <c r="B52">
        <v>62</v>
      </c>
      <c r="C52">
        <f t="shared" si="1"/>
        <v>52.810986978287474</v>
      </c>
      <c r="D52">
        <f t="shared" si="2"/>
        <v>210.40827971171689</v>
      </c>
      <c r="E52">
        <f t="shared" si="3"/>
        <v>9.1890130217125261</v>
      </c>
      <c r="F52">
        <f t="shared" si="4"/>
        <v>2.853830858553666E-40</v>
      </c>
      <c r="G52">
        <f t="shared" si="4"/>
        <v>2.1815524018573817E-30</v>
      </c>
      <c r="H52">
        <f t="shared" si="4"/>
        <v>0</v>
      </c>
      <c r="I52">
        <f t="shared" si="5"/>
        <v>2.1815524021427649E-30</v>
      </c>
      <c r="J52">
        <f t="shared" si="0"/>
        <v>9.1890130217125261</v>
      </c>
      <c r="K52">
        <f t="shared" si="6"/>
        <v>84.437960313202368</v>
      </c>
      <c r="L52">
        <v>1043.9499999999828</v>
      </c>
      <c r="M52">
        <v>38</v>
      </c>
    </row>
    <row r="53" spans="1:13" x14ac:dyDescent="0.25">
      <c r="A53">
        <f t="shared" si="7"/>
        <v>1027.0499999999981</v>
      </c>
      <c r="B53">
        <v>37</v>
      </c>
      <c r="C53">
        <f t="shared" si="1"/>
        <v>52.781294684146474</v>
      </c>
      <c r="D53">
        <f t="shared" si="2"/>
        <v>210.35827971171693</v>
      </c>
      <c r="E53">
        <f t="shared" si="3"/>
        <v>-15.781294684146474</v>
      </c>
      <c r="F53">
        <f t="shared" si="4"/>
        <v>6.2276452197998885E-40</v>
      </c>
      <c r="G53">
        <f t="shared" si="4"/>
        <v>4.2952190021126072E-30</v>
      </c>
      <c r="H53">
        <f t="shared" si="4"/>
        <v>0</v>
      </c>
      <c r="I53">
        <f t="shared" si="5"/>
        <v>4.2952190027353715E-30</v>
      </c>
      <c r="J53">
        <f t="shared" si="0"/>
        <v>-15.781294684146474</v>
      </c>
      <c r="K53">
        <f t="shared" si="6"/>
        <v>249.04926190786975</v>
      </c>
      <c r="L53">
        <v>1043.9999999999827</v>
      </c>
      <c r="M53">
        <v>53</v>
      </c>
    </row>
    <row r="54" spans="1:13" x14ac:dyDescent="0.25">
      <c r="A54">
        <f t="shared" si="7"/>
        <v>1027.0999999999981</v>
      </c>
      <c r="B54">
        <v>43</v>
      </c>
      <c r="C54">
        <f t="shared" si="1"/>
        <v>52.751602390005473</v>
      </c>
      <c r="D54">
        <f t="shared" si="2"/>
        <v>210.30827971171698</v>
      </c>
      <c r="E54">
        <f t="shared" si="3"/>
        <v>-9.7516023900054734</v>
      </c>
      <c r="F54">
        <f t="shared" si="4"/>
        <v>1.3546383710607981E-39</v>
      </c>
      <c r="G54">
        <f t="shared" si="4"/>
        <v>8.4296365690913016E-30</v>
      </c>
      <c r="H54">
        <f t="shared" si="4"/>
        <v>0</v>
      </c>
      <c r="I54">
        <f t="shared" si="5"/>
        <v>8.4296365704459396E-30</v>
      </c>
      <c r="J54">
        <f t="shared" si="0"/>
        <v>-9.7516023900054734</v>
      </c>
      <c r="K54">
        <f t="shared" si="6"/>
        <v>95.093749172760454</v>
      </c>
    </row>
    <row r="55" spans="1:13" x14ac:dyDescent="0.25">
      <c r="A55">
        <f t="shared" si="7"/>
        <v>1027.149999999998</v>
      </c>
      <c r="B55">
        <v>52</v>
      </c>
      <c r="C55">
        <f t="shared" si="1"/>
        <v>52.721910095864587</v>
      </c>
      <c r="D55">
        <f t="shared" si="2"/>
        <v>210.25827971171702</v>
      </c>
      <c r="E55">
        <f t="shared" si="3"/>
        <v>-0.72191009586458676</v>
      </c>
      <c r="F55">
        <f t="shared" si="4"/>
        <v>2.9371542759451358E-39</v>
      </c>
      <c r="G55">
        <f t="shared" si="4"/>
        <v>1.6490592722270746E-29</v>
      </c>
      <c r="H55">
        <f t="shared" si="4"/>
        <v>0</v>
      </c>
      <c r="I55">
        <f t="shared" si="5"/>
        <v>1.6490592725207901E-29</v>
      </c>
      <c r="J55">
        <f t="shared" si="0"/>
        <v>-0.72191009586458676</v>
      </c>
      <c r="K55">
        <f t="shared" si="6"/>
        <v>0.52115418651121681</v>
      </c>
    </row>
    <row r="56" spans="1:13" x14ac:dyDescent="0.25">
      <c r="A56">
        <f t="shared" si="7"/>
        <v>1027.199999999998</v>
      </c>
      <c r="B56">
        <v>46</v>
      </c>
      <c r="C56">
        <f t="shared" si="1"/>
        <v>52.692217801723586</v>
      </c>
      <c r="D56">
        <f t="shared" si="2"/>
        <v>210.20827971171707</v>
      </c>
      <c r="E56">
        <f t="shared" si="3"/>
        <v>-6.6922178017235865</v>
      </c>
      <c r="F56">
        <f t="shared" si="4"/>
        <v>6.3479576426664303E-39</v>
      </c>
      <c r="G56">
        <f t="shared" si="4"/>
        <v>3.2156409930204609E-29</v>
      </c>
      <c r="H56">
        <f t="shared" si="4"/>
        <v>0</v>
      </c>
      <c r="I56">
        <f t="shared" si="5"/>
        <v>3.2156409936552563E-29</v>
      </c>
      <c r="J56">
        <f t="shared" si="0"/>
        <v>-6.6922178017235865</v>
      </c>
      <c r="K56">
        <f t="shared" si="6"/>
        <v>44.785779105706069</v>
      </c>
    </row>
    <row r="57" spans="1:13" x14ac:dyDescent="0.25">
      <c r="A57">
        <f t="shared" si="7"/>
        <v>1027.249999999998</v>
      </c>
      <c r="B57">
        <v>63</v>
      </c>
      <c r="C57">
        <f t="shared" si="1"/>
        <v>52.662525507582586</v>
      </c>
      <c r="D57">
        <f t="shared" si="2"/>
        <v>210.15827971171711</v>
      </c>
      <c r="E57">
        <f t="shared" si="3"/>
        <v>10.337474492417414</v>
      </c>
      <c r="F57">
        <f t="shared" si="4"/>
        <v>1.3675561207723538E-38</v>
      </c>
      <c r="G57">
        <f t="shared" si="4"/>
        <v>6.2503267684188412E-29</v>
      </c>
      <c r="H57">
        <f t="shared" si="4"/>
        <v>0</v>
      </c>
      <c r="I57">
        <f t="shared" si="5"/>
        <v>6.2503267697863976E-29</v>
      </c>
      <c r="J57">
        <f t="shared" si="0"/>
        <v>10.337474492417414</v>
      </c>
      <c r="K57">
        <f t="shared" si="6"/>
        <v>106.86337888138067</v>
      </c>
    </row>
    <row r="58" spans="1:13" x14ac:dyDescent="0.25">
      <c r="A58">
        <f t="shared" si="7"/>
        <v>1027.2999999999979</v>
      </c>
      <c r="B58">
        <v>55</v>
      </c>
      <c r="C58">
        <f t="shared" si="1"/>
        <v>52.6328332134417</v>
      </c>
      <c r="D58">
        <f t="shared" si="2"/>
        <v>210.10827971171716</v>
      </c>
      <c r="E58">
        <f t="shared" si="3"/>
        <v>2.3671667865583004</v>
      </c>
      <c r="F58">
        <f t="shared" si="4"/>
        <v>2.9367039741946545E-38</v>
      </c>
      <c r="G58">
        <f t="shared" si="4"/>
        <v>1.2109933698085659E-28</v>
      </c>
      <c r="H58">
        <f t="shared" si="4"/>
        <v>0</v>
      </c>
      <c r="I58">
        <f t="shared" si="5"/>
        <v>1.2109933701022363E-28</v>
      </c>
      <c r="J58">
        <f t="shared" si="0"/>
        <v>2.3671667865583004</v>
      </c>
      <c r="K58">
        <f t="shared" si="6"/>
        <v>5.6034785953847503</v>
      </c>
    </row>
    <row r="59" spans="1:13" x14ac:dyDescent="0.25">
      <c r="A59">
        <f t="shared" si="7"/>
        <v>1027.3499999999979</v>
      </c>
      <c r="B59">
        <v>36</v>
      </c>
      <c r="C59">
        <f t="shared" si="1"/>
        <v>52.603140919300699</v>
      </c>
      <c r="D59">
        <f t="shared" si="2"/>
        <v>210.0582797117172</v>
      </c>
      <c r="E59">
        <f t="shared" si="3"/>
        <v>-16.603140919300699</v>
      </c>
      <c r="F59">
        <f t="shared" si="4"/>
        <v>6.2860677895689395E-38</v>
      </c>
      <c r="G59">
        <f t="shared" si="4"/>
        <v>2.3387547563419841E-28</v>
      </c>
      <c r="H59">
        <f t="shared" si="4"/>
        <v>0</v>
      </c>
      <c r="I59">
        <f t="shared" si="5"/>
        <v>2.3387547569705909E-28</v>
      </c>
      <c r="J59">
        <f t="shared" si="0"/>
        <v>-16.603140919300699</v>
      </c>
      <c r="K59">
        <f t="shared" si="6"/>
        <v>275.6642883861573</v>
      </c>
    </row>
    <row r="60" spans="1:13" x14ac:dyDescent="0.25">
      <c r="A60">
        <f t="shared" si="7"/>
        <v>1027.3999999999978</v>
      </c>
      <c r="B60">
        <v>49</v>
      </c>
      <c r="C60">
        <f t="shared" si="1"/>
        <v>52.573448625159699</v>
      </c>
      <c r="D60">
        <f t="shared" si="2"/>
        <v>210.00827971171725</v>
      </c>
      <c r="E60">
        <f t="shared" si="3"/>
        <v>-3.5734486251596991</v>
      </c>
      <c r="F60">
        <f t="shared" si="4"/>
        <v>1.3412255725052154E-37</v>
      </c>
      <c r="G60">
        <f t="shared" si="4"/>
        <v>4.5022693989376109E-28</v>
      </c>
      <c r="H60">
        <f t="shared" si="4"/>
        <v>0</v>
      </c>
      <c r="I60">
        <f t="shared" si="5"/>
        <v>4.502269400278836E-28</v>
      </c>
      <c r="J60">
        <f t="shared" si="0"/>
        <v>-3.5734486251596991</v>
      </c>
      <c r="K60">
        <f t="shared" si="6"/>
        <v>12.769535076655744</v>
      </c>
    </row>
    <row r="61" spans="1:13" x14ac:dyDescent="0.25">
      <c r="A61">
        <f t="shared" si="7"/>
        <v>1027.4499999999978</v>
      </c>
      <c r="B61">
        <v>46</v>
      </c>
      <c r="C61">
        <f t="shared" si="1"/>
        <v>52.543756331018812</v>
      </c>
      <c r="D61">
        <f t="shared" si="2"/>
        <v>209.9582797117173</v>
      </c>
      <c r="E61">
        <f t="shared" si="3"/>
        <v>-6.5437563310188125</v>
      </c>
      <c r="F61">
        <f t="shared" si="4"/>
        <v>2.8525184780303724E-37</v>
      </c>
      <c r="G61">
        <f t="shared" si="4"/>
        <v>8.6393714750433135E-28</v>
      </c>
      <c r="H61">
        <f t="shared" si="4"/>
        <v>0</v>
      </c>
      <c r="I61">
        <f t="shared" si="5"/>
        <v>8.6393714778958316E-28</v>
      </c>
      <c r="J61">
        <f t="shared" si="0"/>
        <v>-6.5437563310188125</v>
      </c>
      <c r="K61">
        <f t="shared" si="6"/>
        <v>42.820746919748792</v>
      </c>
    </row>
    <row r="62" spans="1:13" x14ac:dyDescent="0.25">
      <c r="A62">
        <f t="shared" si="7"/>
        <v>1027.4999999999977</v>
      </c>
      <c r="B62">
        <v>45</v>
      </c>
      <c r="C62">
        <f t="shared" si="1"/>
        <v>52.514064036877812</v>
      </c>
      <c r="D62">
        <f t="shared" si="2"/>
        <v>209.90827971171734</v>
      </c>
      <c r="E62">
        <f t="shared" si="3"/>
        <v>-7.5140640368778122</v>
      </c>
      <c r="F62">
        <f t="shared" si="4"/>
        <v>6.0472647617143678E-37</v>
      </c>
      <c r="G62">
        <f t="shared" si="4"/>
        <v>1.6524818352695722E-27</v>
      </c>
      <c r="H62">
        <f t="shared" si="4"/>
        <v>0</v>
      </c>
      <c r="I62">
        <f t="shared" si="5"/>
        <v>1.6524818358742985E-27</v>
      </c>
      <c r="J62">
        <f t="shared" si="0"/>
        <v>-7.5140640368778122</v>
      </c>
      <c r="K62">
        <f t="shared" si="6"/>
        <v>56.461158350300487</v>
      </c>
    </row>
    <row r="63" spans="1:13" x14ac:dyDescent="0.25">
      <c r="A63">
        <f t="shared" si="7"/>
        <v>1027.5499999999977</v>
      </c>
      <c r="B63">
        <v>54</v>
      </c>
      <c r="C63">
        <f t="shared" si="1"/>
        <v>52.484371742736812</v>
      </c>
      <c r="D63">
        <f t="shared" si="2"/>
        <v>209.85827971171739</v>
      </c>
      <c r="E63">
        <f t="shared" si="3"/>
        <v>1.5156282572631881</v>
      </c>
      <c r="F63">
        <f t="shared" si="4"/>
        <v>1.2778897192165323E-36</v>
      </c>
      <c r="G63">
        <f t="shared" si="4"/>
        <v>3.1506134032555894E-27</v>
      </c>
      <c r="H63">
        <f t="shared" si="4"/>
        <v>0</v>
      </c>
      <c r="I63">
        <f t="shared" si="5"/>
        <v>3.1506134045334793E-27</v>
      </c>
      <c r="J63">
        <f t="shared" si="0"/>
        <v>1.5156282572631881</v>
      </c>
      <c r="K63">
        <f t="shared" si="6"/>
        <v>2.2971290142146485</v>
      </c>
    </row>
    <row r="64" spans="1:13" x14ac:dyDescent="0.25">
      <c r="A64">
        <f t="shared" si="7"/>
        <v>1027.5999999999976</v>
      </c>
      <c r="B64">
        <v>45</v>
      </c>
      <c r="C64">
        <f t="shared" si="1"/>
        <v>52.454679448595925</v>
      </c>
      <c r="D64">
        <f t="shared" si="2"/>
        <v>209.80827971171743</v>
      </c>
      <c r="E64">
        <f t="shared" si="3"/>
        <v>-7.4546794485959254</v>
      </c>
      <c r="F64">
        <f t="shared" si="4"/>
        <v>2.6917309304470689E-36</v>
      </c>
      <c r="G64">
        <f t="shared" si="4"/>
        <v>5.9876638949610853E-27</v>
      </c>
      <c r="H64">
        <f t="shared" si="4"/>
        <v>0</v>
      </c>
      <c r="I64">
        <f t="shared" si="5"/>
        <v>5.987663897652816E-27</v>
      </c>
      <c r="J64">
        <f t="shared" si="0"/>
        <v>-7.4546794485959254</v>
      </c>
      <c r="K64">
        <f t="shared" si="6"/>
        <v>55.572245681318449</v>
      </c>
    </row>
    <row r="65" spans="1:11" x14ac:dyDescent="0.25">
      <c r="A65">
        <f t="shared" si="7"/>
        <v>1027.6499999999976</v>
      </c>
      <c r="B65">
        <v>49</v>
      </c>
      <c r="C65">
        <f t="shared" si="1"/>
        <v>52.424987154454925</v>
      </c>
      <c r="D65">
        <f t="shared" si="2"/>
        <v>209.75827971171748</v>
      </c>
      <c r="E65">
        <f t="shared" si="3"/>
        <v>-3.4249871544549251</v>
      </c>
      <c r="F65">
        <f t="shared" si="4"/>
        <v>5.6516308833793294E-36</v>
      </c>
      <c r="G65">
        <f t="shared" si="4"/>
        <v>1.134288653954973E-26</v>
      </c>
      <c r="H65">
        <f t="shared" si="4"/>
        <v>0</v>
      </c>
      <c r="I65">
        <f t="shared" si="5"/>
        <v>1.1342886545201361E-26</v>
      </c>
      <c r="J65">
        <f t="shared" si="0"/>
        <v>-3.4249871544549251</v>
      </c>
      <c r="K65">
        <f t="shared" si="6"/>
        <v>11.730537008181244</v>
      </c>
    </row>
    <row r="66" spans="1:11" x14ac:dyDescent="0.25">
      <c r="A66">
        <f t="shared" si="7"/>
        <v>1027.6999999999975</v>
      </c>
      <c r="B66">
        <v>35</v>
      </c>
      <c r="C66">
        <f t="shared" si="1"/>
        <v>52.395294860313925</v>
      </c>
      <c r="D66">
        <f t="shared" si="2"/>
        <v>209.70827971171752</v>
      </c>
      <c r="E66">
        <f t="shared" si="3"/>
        <v>-17.395294860313925</v>
      </c>
      <c r="F66">
        <f t="shared" si="4"/>
        <v>1.1828231347436862E-35</v>
      </c>
      <c r="G66">
        <f t="shared" si="4"/>
        <v>2.1418726124755782E-26</v>
      </c>
      <c r="H66">
        <f t="shared" si="4"/>
        <v>0</v>
      </c>
      <c r="I66">
        <f t="shared" si="5"/>
        <v>2.1418726136584013E-26</v>
      </c>
      <c r="J66">
        <f t="shared" si="0"/>
        <v>-17.395294860313925</v>
      </c>
      <c r="K66">
        <f t="shared" si="6"/>
        <v>302.59628327726404</v>
      </c>
    </row>
    <row r="67" spans="1:11" x14ac:dyDescent="0.25">
      <c r="A67">
        <f t="shared" si="7"/>
        <v>1027.7499999999975</v>
      </c>
      <c r="B67">
        <v>55</v>
      </c>
      <c r="C67">
        <f t="shared" si="1"/>
        <v>52.365602566173038</v>
      </c>
      <c r="D67">
        <f t="shared" si="2"/>
        <v>209.65827971171757</v>
      </c>
      <c r="E67">
        <f t="shared" si="3"/>
        <v>2.6343974338269618</v>
      </c>
      <c r="F67">
        <f t="shared" si="4"/>
        <v>2.4675712795417292E-35</v>
      </c>
      <c r="G67">
        <f t="shared" si="4"/>
        <v>4.0315083468483841E-26</v>
      </c>
      <c r="H67">
        <f t="shared" si="4"/>
        <v>0</v>
      </c>
      <c r="I67">
        <f t="shared" si="5"/>
        <v>4.0315083493159551E-26</v>
      </c>
      <c r="J67">
        <f t="shared" si="0"/>
        <v>2.6343974338269618</v>
      </c>
      <c r="K67">
        <f t="shared" si="6"/>
        <v>6.9400498393540815</v>
      </c>
    </row>
    <row r="68" spans="1:11" x14ac:dyDescent="0.25">
      <c r="A68">
        <f t="shared" si="7"/>
        <v>1027.7999999999975</v>
      </c>
      <c r="B68">
        <v>58</v>
      </c>
      <c r="C68">
        <f t="shared" si="1"/>
        <v>52.335910272032038</v>
      </c>
      <c r="D68">
        <f t="shared" si="2"/>
        <v>209.60827971171761</v>
      </c>
      <c r="E68">
        <f t="shared" si="3"/>
        <v>5.6640897279679621</v>
      </c>
      <c r="F68">
        <f t="shared" si="4"/>
        <v>5.1312536004811932E-35</v>
      </c>
      <c r="G68">
        <f t="shared" si="4"/>
        <v>7.5638927948712479E-26</v>
      </c>
      <c r="H68">
        <f t="shared" si="4"/>
        <v>0</v>
      </c>
      <c r="I68">
        <f t="shared" si="5"/>
        <v>7.5638928000025011E-26</v>
      </c>
      <c r="J68">
        <f t="shared" si="0"/>
        <v>5.6640897279679621</v>
      </c>
      <c r="K68">
        <f t="shared" si="6"/>
        <v>32.081912446472181</v>
      </c>
    </row>
    <row r="69" spans="1:11" x14ac:dyDescent="0.25">
      <c r="A69">
        <f t="shared" si="7"/>
        <v>1027.8499999999974</v>
      </c>
      <c r="B69">
        <v>51</v>
      </c>
      <c r="C69">
        <f t="shared" si="1"/>
        <v>52.306217977891038</v>
      </c>
      <c r="D69">
        <f t="shared" si="2"/>
        <v>209.55827971171766</v>
      </c>
      <c r="E69">
        <f t="shared" si="3"/>
        <v>-1.3062179778910377</v>
      </c>
      <c r="F69">
        <f t="shared" si="4"/>
        <v>1.0636068545329685E-34</v>
      </c>
      <c r="G69">
        <f t="shared" si="4"/>
        <v>1.414578465092161E-25</v>
      </c>
      <c r="H69">
        <f t="shared" si="4"/>
        <v>0</v>
      </c>
      <c r="I69">
        <f t="shared" si="5"/>
        <v>1.4145784661557678E-25</v>
      </c>
      <c r="J69">
        <f t="shared" si="0"/>
        <v>-1.3062179778910377</v>
      </c>
      <c r="K69">
        <f t="shared" si="6"/>
        <v>1.7062054057657514</v>
      </c>
    </row>
    <row r="70" spans="1:11" x14ac:dyDescent="0.25">
      <c r="A70">
        <f t="shared" si="7"/>
        <v>1027.8999999999974</v>
      </c>
      <c r="B70">
        <v>49</v>
      </c>
      <c r="C70">
        <f t="shared" si="1"/>
        <v>52.276525683750151</v>
      </c>
      <c r="D70">
        <f t="shared" si="2"/>
        <v>209.50827971171771</v>
      </c>
      <c r="E70">
        <f t="shared" si="3"/>
        <v>-3.2765256837501511</v>
      </c>
      <c r="F70">
        <f t="shared" si="4"/>
        <v>2.1975696663410278E-34</v>
      </c>
      <c r="G70">
        <f t="shared" si="4"/>
        <v>2.6370149725378059E-25</v>
      </c>
      <c r="H70">
        <f t="shared" si="4"/>
        <v>0</v>
      </c>
      <c r="I70">
        <f t="shared" si="5"/>
        <v>2.6370149747353756E-25</v>
      </c>
      <c r="J70">
        <f t="shared" si="0"/>
        <v>-3.2765256837501511</v>
      </c>
      <c r="K70">
        <f t="shared" si="6"/>
        <v>10.735620556274394</v>
      </c>
    </row>
    <row r="71" spans="1:11" x14ac:dyDescent="0.25">
      <c r="A71">
        <f t="shared" si="7"/>
        <v>1027.9499999999973</v>
      </c>
      <c r="B71">
        <v>42</v>
      </c>
      <c r="C71">
        <f t="shared" si="1"/>
        <v>52.246833389609151</v>
      </c>
      <c r="D71">
        <f t="shared" si="2"/>
        <v>209.45827971171775</v>
      </c>
      <c r="E71">
        <f t="shared" si="3"/>
        <v>-10.246833389609151</v>
      </c>
      <c r="F71">
        <f t="shared" si="4"/>
        <v>4.5259322847123038E-34</v>
      </c>
      <c r="G71">
        <f t="shared" si="4"/>
        <v>4.9000670747340306E-25</v>
      </c>
      <c r="H71">
        <f t="shared" si="4"/>
        <v>0</v>
      </c>
      <c r="I71">
        <f t="shared" si="5"/>
        <v>4.900067079259963E-25</v>
      </c>
      <c r="J71">
        <f t="shared" si="0"/>
        <v>-10.246833389609151</v>
      </c>
      <c r="K71">
        <f t="shared" si="6"/>
        <v>104.99759451440896</v>
      </c>
    </row>
    <row r="72" spans="1:11" x14ac:dyDescent="0.25">
      <c r="A72">
        <f t="shared" si="7"/>
        <v>1027.9999999999973</v>
      </c>
      <c r="B72">
        <v>50</v>
      </c>
      <c r="C72">
        <f t="shared" si="1"/>
        <v>52.217141095468151</v>
      </c>
      <c r="D72">
        <f t="shared" si="2"/>
        <v>209.4082797117178</v>
      </c>
      <c r="E72">
        <f t="shared" si="3"/>
        <v>-2.2171410954681505</v>
      </c>
      <c r="F72">
        <f t="shared" si="4"/>
        <v>9.2913180791786761E-34</v>
      </c>
      <c r="G72">
        <f t="shared" si="4"/>
        <v>9.0760176149912788E-25</v>
      </c>
      <c r="H72">
        <f t="shared" si="4"/>
        <v>0</v>
      </c>
      <c r="I72">
        <f t="shared" si="5"/>
        <v>9.0760176242825973E-25</v>
      </c>
      <c r="J72">
        <f t="shared" si="0"/>
        <v>-2.2171410954681505</v>
      </c>
      <c r="K72">
        <f t="shared" si="6"/>
        <v>4.9157146372137106</v>
      </c>
    </row>
    <row r="73" spans="1:11" x14ac:dyDescent="0.25">
      <c r="A73">
        <f t="shared" si="7"/>
        <v>1028.0499999999972</v>
      </c>
      <c r="B73">
        <v>58</v>
      </c>
      <c r="C73">
        <f t="shared" si="1"/>
        <v>52.187448801327264</v>
      </c>
      <c r="D73">
        <f t="shared" si="2"/>
        <v>209.35827971171784</v>
      </c>
      <c r="E73">
        <f t="shared" si="3"/>
        <v>5.8125511986727361</v>
      </c>
      <c r="F73">
        <f t="shared" si="4"/>
        <v>1.901299263410107E-33</v>
      </c>
      <c r="G73">
        <f t="shared" si="4"/>
        <v>1.6756854982452467E-24</v>
      </c>
      <c r="H73">
        <f t="shared" si="4"/>
        <v>0</v>
      </c>
      <c r="I73">
        <f t="shared" si="5"/>
        <v>1.675685500146546E-24</v>
      </c>
      <c r="J73">
        <f t="shared" si="0"/>
        <v>5.8125511986727361</v>
      </c>
      <c r="K73">
        <f t="shared" si="6"/>
        <v>33.785751437191863</v>
      </c>
    </row>
    <row r="74" spans="1:11" x14ac:dyDescent="0.25">
      <c r="A74">
        <f t="shared" si="7"/>
        <v>1028.0999999999972</v>
      </c>
      <c r="B74">
        <v>49</v>
      </c>
      <c r="C74">
        <f t="shared" si="1"/>
        <v>52.157756507186264</v>
      </c>
      <c r="D74">
        <f t="shared" si="2"/>
        <v>209.30827971171789</v>
      </c>
      <c r="E74">
        <f t="shared" si="3"/>
        <v>-3.1577565071862637</v>
      </c>
      <c r="F74">
        <f t="shared" si="4"/>
        <v>3.8781759412068912E-33</v>
      </c>
      <c r="G74">
        <f t="shared" si="4"/>
        <v>3.0838522907534961E-24</v>
      </c>
      <c r="H74">
        <f t="shared" si="4"/>
        <v>0</v>
      </c>
      <c r="I74">
        <f t="shared" si="5"/>
        <v>3.083852294631672E-24</v>
      </c>
      <c r="J74">
        <f t="shared" si="0"/>
        <v>-3.1577565071862637</v>
      </c>
      <c r="K74">
        <f t="shared" si="6"/>
        <v>9.9714261586771915</v>
      </c>
    </row>
    <row r="75" spans="1:11" x14ac:dyDescent="0.25">
      <c r="A75">
        <f t="shared" si="7"/>
        <v>1028.1499999999971</v>
      </c>
      <c r="B75">
        <v>54</v>
      </c>
      <c r="C75">
        <f t="shared" si="1"/>
        <v>52.128064213045263</v>
      </c>
      <c r="D75">
        <f t="shared" si="2"/>
        <v>209.25827971171793</v>
      </c>
      <c r="E75">
        <f t="shared" si="3"/>
        <v>1.8719357869547366</v>
      </c>
      <c r="F75">
        <f t="shared" si="4"/>
        <v>7.8851218986782867E-33</v>
      </c>
      <c r="G75">
        <f t="shared" si="4"/>
        <v>5.6571605100250458E-24</v>
      </c>
      <c r="H75">
        <f t="shared" si="4"/>
        <v>0</v>
      </c>
      <c r="I75">
        <f t="shared" si="5"/>
        <v>5.6571605179101678E-24</v>
      </c>
      <c r="J75">
        <f t="shared" si="0"/>
        <v>1.8719357869547366</v>
      </c>
      <c r="K75">
        <f t="shared" si="6"/>
        <v>3.5041435904818492</v>
      </c>
    </row>
    <row r="76" spans="1:11" x14ac:dyDescent="0.25">
      <c r="A76">
        <f t="shared" si="7"/>
        <v>1028.1999999999971</v>
      </c>
      <c r="B76">
        <v>37</v>
      </c>
      <c r="C76">
        <f t="shared" si="1"/>
        <v>52.098371918904377</v>
      </c>
      <c r="D76">
        <f t="shared" si="2"/>
        <v>209.20827971171798</v>
      </c>
      <c r="E76">
        <f t="shared" si="3"/>
        <v>-15.098371918904377</v>
      </c>
      <c r="F76">
        <f t="shared" si="4"/>
        <v>1.5980604055706748E-32</v>
      </c>
      <c r="G76">
        <f t="shared" si="4"/>
        <v>1.034444774065949E-23</v>
      </c>
      <c r="H76">
        <f t="shared" si="4"/>
        <v>0</v>
      </c>
      <c r="I76">
        <f t="shared" si="5"/>
        <v>1.0344447756640095E-23</v>
      </c>
      <c r="J76">
        <f t="shared" ref="J76:J139" si="8">E76-I76</f>
        <v>-15.098371918904377</v>
      </c>
      <c r="K76">
        <f t="shared" si="6"/>
        <v>227.96083460156024</v>
      </c>
    </row>
    <row r="77" spans="1:11" x14ac:dyDescent="0.25">
      <c r="A77">
        <f t="shared" si="7"/>
        <v>1028.249999999997</v>
      </c>
      <c r="B77">
        <v>51</v>
      </c>
      <c r="C77">
        <f t="shared" ref="C77:C140" si="9">$N$12*A77+$O$12</f>
        <v>52.068679624763377</v>
      </c>
      <c r="D77">
        <f t="shared" ref="D77:D140" si="10">1253.6-A77-$L$5</f>
        <v>209.15827971171802</v>
      </c>
      <c r="E77">
        <f t="shared" ref="E77:E140" si="11">B77-C77</f>
        <v>-1.0686796247633765</v>
      </c>
      <c r="F77">
        <f t="shared" ref="F77:H140" si="12">F$5*EXP(-(($D77-F$6)^2)/(2*F$7^2))</f>
        <v>3.2283591767247501E-32</v>
      </c>
      <c r="G77">
        <f t="shared" si="12"/>
        <v>1.885471597604286E-23</v>
      </c>
      <c r="H77">
        <f t="shared" si="12"/>
        <v>0</v>
      </c>
      <c r="I77">
        <f t="shared" ref="I77:I140" si="13">F77+G77+H77</f>
        <v>1.8854716008326452E-23</v>
      </c>
      <c r="J77">
        <f t="shared" si="8"/>
        <v>-1.0686796247633765</v>
      </c>
      <c r="K77">
        <f t="shared" ref="K77:K140" si="14">(J77)^2</f>
        <v>1.1420761403843913</v>
      </c>
    </row>
    <row r="78" spans="1:11" x14ac:dyDescent="0.25">
      <c r="A78">
        <f t="shared" ref="A78:A141" si="15">A77+$B$7</f>
        <v>1028.299999999997</v>
      </c>
      <c r="B78">
        <v>48</v>
      </c>
      <c r="C78">
        <f t="shared" si="9"/>
        <v>52.038987330622376</v>
      </c>
      <c r="D78">
        <f t="shared" si="10"/>
        <v>209.10827971171807</v>
      </c>
      <c r="E78">
        <f t="shared" si="11"/>
        <v>-4.0389873306223762</v>
      </c>
      <c r="F78">
        <f t="shared" si="12"/>
        <v>6.5009133654996165E-32</v>
      </c>
      <c r="G78">
        <f t="shared" si="12"/>
        <v>3.4255992534234968E-23</v>
      </c>
      <c r="H78">
        <f t="shared" si="12"/>
        <v>0</v>
      </c>
      <c r="I78">
        <f t="shared" si="13"/>
        <v>3.4255992599244102E-23</v>
      </c>
      <c r="J78">
        <f t="shared" si="8"/>
        <v>-4.0389873306223762</v>
      </c>
      <c r="K78">
        <f t="shared" si="14"/>
        <v>16.313418656928068</v>
      </c>
    </row>
    <row r="79" spans="1:11" x14ac:dyDescent="0.25">
      <c r="A79">
        <f t="shared" si="15"/>
        <v>1028.349999999997</v>
      </c>
      <c r="B79">
        <v>45</v>
      </c>
      <c r="C79">
        <f t="shared" si="9"/>
        <v>52.009295036481376</v>
      </c>
      <c r="D79">
        <f t="shared" si="10"/>
        <v>209.05827971171811</v>
      </c>
      <c r="E79">
        <f t="shared" si="11"/>
        <v>-7.009295036481376</v>
      </c>
      <c r="F79">
        <f t="shared" si="12"/>
        <v>1.3048806344634776E-31</v>
      </c>
      <c r="G79">
        <f t="shared" si="12"/>
        <v>6.2037886207855474E-23</v>
      </c>
      <c r="H79">
        <f t="shared" si="12"/>
        <v>0</v>
      </c>
      <c r="I79">
        <f t="shared" si="13"/>
        <v>6.203788633834354E-23</v>
      </c>
      <c r="J79">
        <f t="shared" si="8"/>
        <v>-7.009295036481376</v>
      </c>
      <c r="K79">
        <f t="shared" si="14"/>
        <v>49.130216908442456</v>
      </c>
    </row>
    <row r="80" spans="1:11" x14ac:dyDescent="0.25">
      <c r="A80">
        <f t="shared" si="15"/>
        <v>1028.3999999999969</v>
      </c>
      <c r="B80">
        <v>52</v>
      </c>
      <c r="C80">
        <f t="shared" si="9"/>
        <v>51.979602742340489</v>
      </c>
      <c r="D80">
        <f t="shared" si="10"/>
        <v>209.00827971171816</v>
      </c>
      <c r="E80">
        <f t="shared" si="11"/>
        <v>2.0397257659510615E-2</v>
      </c>
      <c r="F80">
        <f t="shared" si="12"/>
        <v>2.6107847618303431E-31</v>
      </c>
      <c r="G80">
        <f t="shared" si="12"/>
        <v>1.1199053112015897E-22</v>
      </c>
      <c r="H80">
        <f t="shared" si="12"/>
        <v>0</v>
      </c>
      <c r="I80">
        <f t="shared" si="13"/>
        <v>1.1199053138123744E-22</v>
      </c>
      <c r="J80">
        <f t="shared" si="8"/>
        <v>2.0397257659510615E-2</v>
      </c>
      <c r="K80">
        <f t="shared" si="14"/>
        <v>4.1604812002846446E-4</v>
      </c>
    </row>
    <row r="81" spans="1:11" x14ac:dyDescent="0.25">
      <c r="A81">
        <f t="shared" si="15"/>
        <v>1028.4499999999969</v>
      </c>
      <c r="B81">
        <v>36</v>
      </c>
      <c r="C81">
        <f t="shared" si="9"/>
        <v>51.949910448199489</v>
      </c>
      <c r="D81">
        <f t="shared" si="10"/>
        <v>208.95827971171821</v>
      </c>
      <c r="E81">
        <f t="shared" si="11"/>
        <v>-15.949910448199489</v>
      </c>
      <c r="F81">
        <f t="shared" si="12"/>
        <v>5.2068519405288721E-31</v>
      </c>
      <c r="G81">
        <f t="shared" si="12"/>
        <v>2.015159808148639E-22</v>
      </c>
      <c r="H81">
        <f t="shared" si="12"/>
        <v>0</v>
      </c>
      <c r="I81">
        <f t="shared" si="13"/>
        <v>2.0151598133554909E-22</v>
      </c>
      <c r="J81">
        <f t="shared" si="8"/>
        <v>-15.949910448199489</v>
      </c>
      <c r="K81">
        <f t="shared" si="14"/>
        <v>254.39964330558323</v>
      </c>
    </row>
    <row r="82" spans="1:11" x14ac:dyDescent="0.25">
      <c r="A82">
        <f t="shared" si="15"/>
        <v>1028.4999999999968</v>
      </c>
      <c r="B82">
        <v>56</v>
      </c>
      <c r="C82">
        <f t="shared" si="9"/>
        <v>51.920218154058489</v>
      </c>
      <c r="D82">
        <f t="shared" si="10"/>
        <v>208.90827971171825</v>
      </c>
      <c r="E82">
        <f t="shared" si="11"/>
        <v>4.0797818459415112</v>
      </c>
      <c r="F82">
        <f t="shared" si="12"/>
        <v>1.0351022762563821E-30</v>
      </c>
      <c r="G82">
        <f t="shared" si="12"/>
        <v>3.614444470424802E-22</v>
      </c>
      <c r="H82">
        <f t="shared" si="12"/>
        <v>0</v>
      </c>
      <c r="I82">
        <f t="shared" si="13"/>
        <v>3.6144444807758249E-22</v>
      </c>
      <c r="J82">
        <f t="shared" si="8"/>
        <v>4.0797818459415112</v>
      </c>
      <c r="K82">
        <f t="shared" si="14"/>
        <v>16.644619910473924</v>
      </c>
    </row>
    <row r="83" spans="1:11" x14ac:dyDescent="0.25">
      <c r="A83">
        <f t="shared" si="15"/>
        <v>1028.5499999999968</v>
      </c>
      <c r="B83">
        <v>44</v>
      </c>
      <c r="C83">
        <f t="shared" si="9"/>
        <v>51.890525859917602</v>
      </c>
      <c r="D83">
        <f t="shared" si="10"/>
        <v>208.8582797117183</v>
      </c>
      <c r="E83">
        <f t="shared" si="11"/>
        <v>-7.8905258599176022</v>
      </c>
      <c r="F83">
        <f t="shared" si="12"/>
        <v>2.0511393891702505E-30</v>
      </c>
      <c r="G83">
        <f t="shared" si="12"/>
        <v>6.4621568814637452E-22</v>
      </c>
      <c r="H83">
        <f t="shared" si="12"/>
        <v>0</v>
      </c>
      <c r="I83">
        <f t="shared" si="13"/>
        <v>6.4621569019751389E-22</v>
      </c>
      <c r="J83">
        <f t="shared" si="8"/>
        <v>-7.8905258599176022</v>
      </c>
      <c r="K83">
        <f t="shared" si="14"/>
        <v>62.260398346028417</v>
      </c>
    </row>
    <row r="84" spans="1:11" x14ac:dyDescent="0.25">
      <c r="A84">
        <f t="shared" si="15"/>
        <v>1028.5999999999967</v>
      </c>
      <c r="B84">
        <v>56</v>
      </c>
      <c r="C84">
        <f t="shared" si="9"/>
        <v>51.860833565776602</v>
      </c>
      <c r="D84">
        <f t="shared" si="10"/>
        <v>208.80827971171834</v>
      </c>
      <c r="E84">
        <f t="shared" si="11"/>
        <v>4.139166434223398</v>
      </c>
      <c r="F84">
        <f t="shared" si="12"/>
        <v>4.0514544605125392E-30</v>
      </c>
      <c r="G84">
        <f t="shared" si="12"/>
        <v>1.151641517875598E-21</v>
      </c>
      <c r="H84">
        <f t="shared" si="12"/>
        <v>0</v>
      </c>
      <c r="I84">
        <f t="shared" si="13"/>
        <v>1.1516415219270525E-21</v>
      </c>
      <c r="J84">
        <f t="shared" si="8"/>
        <v>4.139166434223398</v>
      </c>
      <c r="K84">
        <f t="shared" si="14"/>
        <v>17.132698770201639</v>
      </c>
    </row>
    <row r="85" spans="1:11" x14ac:dyDescent="0.25">
      <c r="A85">
        <f t="shared" si="15"/>
        <v>1028.6499999999967</v>
      </c>
      <c r="B85">
        <v>60</v>
      </c>
      <c r="C85">
        <f t="shared" si="9"/>
        <v>51.831141271635602</v>
      </c>
      <c r="D85">
        <f t="shared" si="10"/>
        <v>208.75827971171839</v>
      </c>
      <c r="E85">
        <f t="shared" si="11"/>
        <v>8.1688587283643983</v>
      </c>
      <c r="F85">
        <f t="shared" si="12"/>
        <v>7.9768352894814913E-30</v>
      </c>
      <c r="G85">
        <f t="shared" si="12"/>
        <v>2.0457897826489214E-21</v>
      </c>
      <c r="H85">
        <f t="shared" si="12"/>
        <v>0</v>
      </c>
      <c r="I85">
        <f t="shared" si="13"/>
        <v>2.0457897906257569E-21</v>
      </c>
      <c r="J85">
        <f t="shared" si="8"/>
        <v>8.1688587283643983</v>
      </c>
      <c r="K85">
        <f t="shared" si="14"/>
        <v>66.730252923975215</v>
      </c>
    </row>
    <row r="86" spans="1:11" x14ac:dyDescent="0.25">
      <c r="A86">
        <f t="shared" si="15"/>
        <v>1028.6999999999966</v>
      </c>
      <c r="B86">
        <v>52</v>
      </c>
      <c r="C86">
        <f t="shared" si="9"/>
        <v>51.801448977494715</v>
      </c>
      <c r="D86">
        <f t="shared" si="10"/>
        <v>208.70827971171843</v>
      </c>
      <c r="E86">
        <f t="shared" si="11"/>
        <v>0.19855102250528489</v>
      </c>
      <c r="F86">
        <f t="shared" si="12"/>
        <v>1.5655039342292675E-29</v>
      </c>
      <c r="G86">
        <f t="shared" si="12"/>
        <v>3.6225014934402071E-21</v>
      </c>
      <c r="H86">
        <f t="shared" si="12"/>
        <v>0</v>
      </c>
      <c r="I86">
        <f t="shared" si="13"/>
        <v>3.6225015090952467E-21</v>
      </c>
      <c r="J86">
        <f t="shared" si="8"/>
        <v>0.19855102250528489</v>
      </c>
      <c r="K86">
        <f t="shared" si="14"/>
        <v>3.9422508537894148E-2</v>
      </c>
    </row>
    <row r="87" spans="1:11" x14ac:dyDescent="0.25">
      <c r="A87">
        <f t="shared" si="15"/>
        <v>1028.7499999999966</v>
      </c>
      <c r="B87">
        <v>46</v>
      </c>
      <c r="C87">
        <f t="shared" si="9"/>
        <v>51.771756683353715</v>
      </c>
      <c r="D87">
        <f t="shared" si="10"/>
        <v>208.65827971171848</v>
      </c>
      <c r="E87">
        <f t="shared" si="11"/>
        <v>-5.7717566833537148</v>
      </c>
      <c r="F87">
        <f t="shared" si="12"/>
        <v>3.0625386483622596E-29</v>
      </c>
      <c r="G87">
        <f t="shared" si="12"/>
        <v>6.3938142767121473E-21</v>
      </c>
      <c r="H87">
        <f t="shared" si="12"/>
        <v>0</v>
      </c>
      <c r="I87">
        <f t="shared" si="13"/>
        <v>6.3938143073375337E-21</v>
      </c>
      <c r="J87">
        <f t="shared" si="8"/>
        <v>-5.7717566833537148</v>
      </c>
      <c r="K87">
        <f t="shared" si="14"/>
        <v>33.313175211838278</v>
      </c>
    </row>
    <row r="88" spans="1:11" x14ac:dyDescent="0.25">
      <c r="A88">
        <f t="shared" si="15"/>
        <v>1028.7999999999965</v>
      </c>
      <c r="B88">
        <v>44</v>
      </c>
      <c r="C88">
        <f t="shared" si="9"/>
        <v>51.742064389212715</v>
      </c>
      <c r="D88">
        <f t="shared" si="10"/>
        <v>208.60827971171852</v>
      </c>
      <c r="E88">
        <f t="shared" si="11"/>
        <v>-7.7420643892127146</v>
      </c>
      <c r="F88">
        <f t="shared" si="12"/>
        <v>5.9719047012083795E-29</v>
      </c>
      <c r="G88">
        <f t="shared" si="12"/>
        <v>1.1249036780164917E-20</v>
      </c>
      <c r="H88">
        <f t="shared" si="12"/>
        <v>0</v>
      </c>
      <c r="I88">
        <f t="shared" si="13"/>
        <v>1.1249036839883965E-20</v>
      </c>
      <c r="J88">
        <f t="shared" si="8"/>
        <v>-7.7420643892127146</v>
      </c>
      <c r="K88">
        <f t="shared" si="14"/>
        <v>59.939561006715643</v>
      </c>
    </row>
    <row r="89" spans="1:11" x14ac:dyDescent="0.25">
      <c r="A89">
        <f t="shared" si="15"/>
        <v>1028.8499999999965</v>
      </c>
      <c r="B89">
        <v>47</v>
      </c>
      <c r="C89">
        <f t="shared" si="9"/>
        <v>51.712372095071828</v>
      </c>
      <c r="D89">
        <f t="shared" si="10"/>
        <v>208.55827971171857</v>
      </c>
      <c r="E89">
        <f t="shared" si="11"/>
        <v>-4.712372095071828</v>
      </c>
      <c r="F89">
        <f t="shared" si="12"/>
        <v>1.1607749712554826E-28</v>
      </c>
      <c r="G89">
        <f t="shared" si="12"/>
        <v>1.9727612668737441E-20</v>
      </c>
      <c r="H89">
        <f t="shared" si="12"/>
        <v>0</v>
      </c>
      <c r="I89">
        <f t="shared" si="13"/>
        <v>1.9727612784814939E-20</v>
      </c>
      <c r="J89">
        <f t="shared" si="8"/>
        <v>-4.712372095071828</v>
      </c>
      <c r="K89">
        <f t="shared" si="14"/>
        <v>22.206450762411649</v>
      </c>
    </row>
    <row r="90" spans="1:11" x14ac:dyDescent="0.25">
      <c r="A90">
        <f t="shared" si="15"/>
        <v>1028.8999999999965</v>
      </c>
      <c r="B90">
        <v>65</v>
      </c>
      <c r="C90">
        <f t="shared" si="9"/>
        <v>51.682679800930828</v>
      </c>
      <c r="D90">
        <f t="shared" si="10"/>
        <v>208.50827971171861</v>
      </c>
      <c r="E90">
        <f t="shared" si="11"/>
        <v>13.317320199069172</v>
      </c>
      <c r="F90">
        <f t="shared" si="12"/>
        <v>2.2489876867443179E-28</v>
      </c>
      <c r="G90">
        <f t="shared" si="12"/>
        <v>3.4485585506960266E-20</v>
      </c>
      <c r="H90">
        <f t="shared" si="12"/>
        <v>0</v>
      </c>
      <c r="I90">
        <f t="shared" si="13"/>
        <v>3.4485585731859032E-20</v>
      </c>
      <c r="J90">
        <f t="shared" si="8"/>
        <v>13.317320199069172</v>
      </c>
      <c r="K90">
        <f t="shared" si="14"/>
        <v>177.35101728453577</v>
      </c>
    </row>
    <row r="91" spans="1:11" x14ac:dyDescent="0.25">
      <c r="A91">
        <f t="shared" si="15"/>
        <v>1028.9499999999964</v>
      </c>
      <c r="B91">
        <v>48</v>
      </c>
      <c r="C91">
        <f t="shared" si="9"/>
        <v>51.652987506789827</v>
      </c>
      <c r="D91">
        <f t="shared" si="10"/>
        <v>208.45827971171866</v>
      </c>
      <c r="E91">
        <f t="shared" si="11"/>
        <v>-3.6529875067898274</v>
      </c>
      <c r="F91">
        <f t="shared" si="12"/>
        <v>4.343401690266751E-28</v>
      </c>
      <c r="G91">
        <f t="shared" si="12"/>
        <v>6.0090324797057286E-20</v>
      </c>
      <c r="H91">
        <f t="shared" si="12"/>
        <v>0</v>
      </c>
      <c r="I91">
        <f t="shared" si="13"/>
        <v>6.0090325231397461E-20</v>
      </c>
      <c r="J91">
        <f t="shared" si="8"/>
        <v>-3.6529875067898274</v>
      </c>
      <c r="K91">
        <f t="shared" si="14"/>
        <v>13.34431772476256</v>
      </c>
    </row>
    <row r="92" spans="1:11" x14ac:dyDescent="0.25">
      <c r="A92">
        <f t="shared" si="15"/>
        <v>1028.9999999999964</v>
      </c>
      <c r="B92">
        <v>40</v>
      </c>
      <c r="C92">
        <f t="shared" si="9"/>
        <v>51.623295212648941</v>
      </c>
      <c r="D92">
        <f t="shared" si="10"/>
        <v>208.40827971171871</v>
      </c>
      <c r="E92">
        <f t="shared" si="11"/>
        <v>-11.623295212648941</v>
      </c>
      <c r="F92">
        <f t="shared" si="12"/>
        <v>8.3613574550113395E-28</v>
      </c>
      <c r="G92">
        <f t="shared" si="12"/>
        <v>1.0436992582725722E-19</v>
      </c>
      <c r="H92">
        <f t="shared" si="12"/>
        <v>0</v>
      </c>
      <c r="I92">
        <f t="shared" si="13"/>
        <v>1.0436992666339296E-19</v>
      </c>
      <c r="J92">
        <f t="shared" si="8"/>
        <v>-11.623295212648941</v>
      </c>
      <c r="K92">
        <f t="shared" si="14"/>
        <v>135.1009916003878</v>
      </c>
    </row>
    <row r="93" spans="1:11" x14ac:dyDescent="0.25">
      <c r="A93">
        <f t="shared" si="15"/>
        <v>1029.0499999999963</v>
      </c>
      <c r="B93">
        <v>48</v>
      </c>
      <c r="C93">
        <f t="shared" si="9"/>
        <v>51.593602918507941</v>
      </c>
      <c r="D93">
        <f t="shared" si="10"/>
        <v>208.35827971171875</v>
      </c>
      <c r="E93">
        <f t="shared" si="11"/>
        <v>-3.5936029185079406</v>
      </c>
      <c r="F93">
        <f t="shared" si="12"/>
        <v>1.6044547024778331E-27</v>
      </c>
      <c r="G93">
        <f t="shared" si="12"/>
        <v>1.8069663877594216E-19</v>
      </c>
      <c r="H93">
        <f t="shared" si="12"/>
        <v>0</v>
      </c>
      <c r="I93">
        <f t="shared" si="13"/>
        <v>1.8069664038039687E-19</v>
      </c>
      <c r="J93">
        <f t="shared" si="8"/>
        <v>-3.5936029185079406</v>
      </c>
      <c r="K93">
        <f t="shared" si="14"/>
        <v>12.913981935908788</v>
      </c>
    </row>
    <row r="94" spans="1:11" x14ac:dyDescent="0.25">
      <c r="A94">
        <f t="shared" si="15"/>
        <v>1029.0999999999963</v>
      </c>
      <c r="B94">
        <v>42</v>
      </c>
      <c r="C94">
        <f t="shared" si="9"/>
        <v>51.56391062436694</v>
      </c>
      <c r="D94">
        <f t="shared" si="10"/>
        <v>208.3082797117188</v>
      </c>
      <c r="E94">
        <f t="shared" si="11"/>
        <v>-9.5639106243669403</v>
      </c>
      <c r="F94">
        <f t="shared" si="12"/>
        <v>3.068894836871638E-27</v>
      </c>
      <c r="G94">
        <f t="shared" si="12"/>
        <v>3.1183772206527961E-19</v>
      </c>
      <c r="H94">
        <f t="shared" si="12"/>
        <v>0</v>
      </c>
      <c r="I94">
        <f t="shared" si="13"/>
        <v>3.1183772513417444E-19</v>
      </c>
      <c r="J94">
        <f t="shared" si="8"/>
        <v>-9.5639106243669403</v>
      </c>
      <c r="K94">
        <f t="shared" si="14"/>
        <v>91.468386430878837</v>
      </c>
    </row>
    <row r="95" spans="1:11" x14ac:dyDescent="0.25">
      <c r="A95">
        <f t="shared" si="15"/>
        <v>1029.1499999999962</v>
      </c>
      <c r="B95">
        <v>50</v>
      </c>
      <c r="C95">
        <f t="shared" si="9"/>
        <v>51.534218330226054</v>
      </c>
      <c r="D95">
        <f t="shared" si="10"/>
        <v>208.25827971171884</v>
      </c>
      <c r="E95">
        <f t="shared" si="11"/>
        <v>-1.5342183302260537</v>
      </c>
      <c r="F95">
        <f t="shared" si="12"/>
        <v>5.8511391773654893E-27</v>
      </c>
      <c r="G95">
        <f t="shared" si="12"/>
        <v>5.3642758218600532E-19</v>
      </c>
      <c r="H95">
        <f t="shared" si="12"/>
        <v>0</v>
      </c>
      <c r="I95">
        <f t="shared" si="13"/>
        <v>5.3642758803714449E-19</v>
      </c>
      <c r="J95">
        <f t="shared" si="8"/>
        <v>-1.5342183302260537</v>
      </c>
      <c r="K95">
        <f t="shared" si="14"/>
        <v>2.3538258848016205</v>
      </c>
    </row>
    <row r="96" spans="1:11" x14ac:dyDescent="0.25">
      <c r="A96">
        <f t="shared" si="15"/>
        <v>1029.1999999999962</v>
      </c>
      <c r="B96">
        <v>66</v>
      </c>
      <c r="C96">
        <f t="shared" si="9"/>
        <v>51.504526036085053</v>
      </c>
      <c r="D96">
        <f t="shared" si="10"/>
        <v>208.20827971171889</v>
      </c>
      <c r="E96">
        <f t="shared" si="11"/>
        <v>14.495473963914947</v>
      </c>
      <c r="F96">
        <f t="shared" si="12"/>
        <v>1.1119947233292699E-26</v>
      </c>
      <c r="G96">
        <f t="shared" si="12"/>
        <v>9.1980851875869729E-19</v>
      </c>
      <c r="H96">
        <f t="shared" si="12"/>
        <v>0</v>
      </c>
      <c r="I96">
        <f t="shared" si="13"/>
        <v>9.1980852987864451E-19</v>
      </c>
      <c r="J96">
        <f t="shared" si="8"/>
        <v>14.495473963914947</v>
      </c>
      <c r="K96">
        <f t="shared" si="14"/>
        <v>210.11876543853609</v>
      </c>
    </row>
    <row r="97" spans="1:11" x14ac:dyDescent="0.25">
      <c r="A97">
        <f t="shared" si="15"/>
        <v>1029.2499999999961</v>
      </c>
      <c r="B97">
        <v>47</v>
      </c>
      <c r="C97">
        <f t="shared" si="9"/>
        <v>51.474833741944053</v>
      </c>
      <c r="D97">
        <f t="shared" si="10"/>
        <v>208.15827971171893</v>
      </c>
      <c r="E97">
        <f t="shared" si="11"/>
        <v>-4.4748337419440531</v>
      </c>
      <c r="F97">
        <f t="shared" si="12"/>
        <v>2.1065360715917477E-26</v>
      </c>
      <c r="G97">
        <f t="shared" si="12"/>
        <v>1.5721270143563845E-18</v>
      </c>
      <c r="H97">
        <f t="shared" si="12"/>
        <v>0</v>
      </c>
      <c r="I97">
        <f t="shared" si="13"/>
        <v>1.5721270354217451E-18</v>
      </c>
      <c r="J97">
        <f t="shared" si="8"/>
        <v>-4.4748337419440531</v>
      </c>
      <c r="K97">
        <f t="shared" si="14"/>
        <v>20.024137018041017</v>
      </c>
    </row>
    <row r="98" spans="1:11" x14ac:dyDescent="0.25">
      <c r="A98">
        <f t="shared" si="15"/>
        <v>1029.2999999999961</v>
      </c>
      <c r="B98">
        <v>50</v>
      </c>
      <c r="C98">
        <f t="shared" si="9"/>
        <v>51.445141447803167</v>
      </c>
      <c r="D98">
        <f t="shared" si="10"/>
        <v>208.10827971171898</v>
      </c>
      <c r="E98">
        <f t="shared" si="11"/>
        <v>-1.4451414478031666</v>
      </c>
      <c r="F98">
        <f t="shared" si="12"/>
        <v>3.9777634230958122E-26</v>
      </c>
      <c r="G98">
        <f t="shared" si="12"/>
        <v>2.6784386868594051E-18</v>
      </c>
      <c r="H98">
        <f t="shared" si="12"/>
        <v>0</v>
      </c>
      <c r="I98">
        <f t="shared" si="13"/>
        <v>2.6784387266370395E-18</v>
      </c>
      <c r="J98">
        <f t="shared" si="8"/>
        <v>-1.4451414478031666</v>
      </c>
      <c r="K98">
        <f t="shared" si="14"/>
        <v>2.0884338041586323</v>
      </c>
    </row>
    <row r="99" spans="1:11" x14ac:dyDescent="0.25">
      <c r="A99">
        <f t="shared" si="15"/>
        <v>1029.349999999996</v>
      </c>
      <c r="B99">
        <v>54</v>
      </c>
      <c r="C99">
        <f t="shared" si="9"/>
        <v>51.415449153662166</v>
      </c>
      <c r="D99">
        <f t="shared" si="10"/>
        <v>208.05827971171902</v>
      </c>
      <c r="E99">
        <f t="shared" si="11"/>
        <v>2.5845508463378337</v>
      </c>
      <c r="F99">
        <f t="shared" si="12"/>
        <v>7.4870869297243499E-26</v>
      </c>
      <c r="G99">
        <f t="shared" si="12"/>
        <v>4.5486200773337202E-18</v>
      </c>
      <c r="H99">
        <f t="shared" si="12"/>
        <v>0</v>
      </c>
      <c r="I99">
        <f t="shared" si="13"/>
        <v>4.5486201522045896E-18</v>
      </c>
      <c r="J99">
        <f t="shared" si="8"/>
        <v>2.5845508463378337</v>
      </c>
      <c r="K99">
        <f t="shared" si="14"/>
        <v>6.6799030773056129</v>
      </c>
    </row>
    <row r="100" spans="1:11" x14ac:dyDescent="0.25">
      <c r="A100">
        <f t="shared" si="15"/>
        <v>1029.399999999996</v>
      </c>
      <c r="B100">
        <v>46</v>
      </c>
      <c r="C100">
        <f t="shared" si="9"/>
        <v>51.385756859521166</v>
      </c>
      <c r="D100">
        <f t="shared" si="10"/>
        <v>208.00827971171907</v>
      </c>
      <c r="E100">
        <f t="shared" si="11"/>
        <v>-5.385756859521166</v>
      </c>
      <c r="F100">
        <f t="shared" si="12"/>
        <v>1.4047229475933841E-25</v>
      </c>
      <c r="G100">
        <f t="shared" si="12"/>
        <v>7.6998363452485056E-18</v>
      </c>
      <c r="H100">
        <f t="shared" si="12"/>
        <v>0</v>
      </c>
      <c r="I100">
        <f t="shared" si="13"/>
        <v>7.6998364857208006E-18</v>
      </c>
      <c r="J100">
        <f t="shared" si="8"/>
        <v>-5.385756859521166</v>
      </c>
      <c r="K100">
        <f t="shared" si="14"/>
        <v>29.006376949879293</v>
      </c>
    </row>
    <row r="101" spans="1:11" x14ac:dyDescent="0.25">
      <c r="A101">
        <f t="shared" si="15"/>
        <v>1029.449999999996</v>
      </c>
      <c r="B101">
        <v>49</v>
      </c>
      <c r="C101">
        <f t="shared" si="9"/>
        <v>51.356064565380279</v>
      </c>
      <c r="D101">
        <f t="shared" si="10"/>
        <v>207.95827971171911</v>
      </c>
      <c r="E101">
        <f t="shared" si="11"/>
        <v>-2.3560645653802794</v>
      </c>
      <c r="F101">
        <f t="shared" si="12"/>
        <v>2.6270742922664693E-25</v>
      </c>
      <c r="G101">
        <f t="shared" si="12"/>
        <v>1.2992334734690679E-17</v>
      </c>
      <c r="H101">
        <f t="shared" si="12"/>
        <v>0</v>
      </c>
      <c r="I101">
        <f t="shared" si="13"/>
        <v>1.2992334997398108E-17</v>
      </c>
      <c r="J101">
        <f t="shared" si="8"/>
        <v>-2.3560645653802794</v>
      </c>
      <c r="K101">
        <f t="shared" si="14"/>
        <v>5.5510402362405653</v>
      </c>
    </row>
    <row r="102" spans="1:11" x14ac:dyDescent="0.25">
      <c r="A102">
        <f t="shared" si="15"/>
        <v>1029.4999999999959</v>
      </c>
      <c r="B102">
        <v>51</v>
      </c>
      <c r="C102">
        <f t="shared" si="9"/>
        <v>51.326372271239279</v>
      </c>
      <c r="D102">
        <f t="shared" si="10"/>
        <v>207.90827971171916</v>
      </c>
      <c r="E102">
        <f t="shared" si="11"/>
        <v>-0.32637227123927914</v>
      </c>
      <c r="F102">
        <f t="shared" si="12"/>
        <v>4.8973135203391754E-25</v>
      </c>
      <c r="G102">
        <f t="shared" si="12"/>
        <v>2.1852281361803804E-17</v>
      </c>
      <c r="H102">
        <f t="shared" si="12"/>
        <v>0</v>
      </c>
      <c r="I102">
        <f t="shared" si="13"/>
        <v>2.1852281851535156E-17</v>
      </c>
      <c r="J102">
        <f t="shared" si="8"/>
        <v>-0.32637227123927914</v>
      </c>
      <c r="K102">
        <f t="shared" si="14"/>
        <v>0.1065188594338856</v>
      </c>
    </row>
    <row r="103" spans="1:11" x14ac:dyDescent="0.25">
      <c r="A103">
        <f t="shared" si="15"/>
        <v>1029.5499999999959</v>
      </c>
      <c r="B103">
        <v>56</v>
      </c>
      <c r="C103">
        <f t="shared" si="9"/>
        <v>51.296679977098279</v>
      </c>
      <c r="D103">
        <f t="shared" si="10"/>
        <v>207.85827971171921</v>
      </c>
      <c r="E103">
        <f t="shared" si="11"/>
        <v>4.7033200229017211</v>
      </c>
      <c r="F103">
        <f t="shared" si="12"/>
        <v>9.1001245672001272E-25</v>
      </c>
      <c r="G103">
        <f t="shared" si="12"/>
        <v>3.6636184889962672E-17</v>
      </c>
      <c r="H103">
        <f t="shared" si="12"/>
        <v>0</v>
      </c>
      <c r="I103">
        <f t="shared" si="13"/>
        <v>3.6636185799975128E-17</v>
      </c>
      <c r="J103">
        <f t="shared" si="8"/>
        <v>4.7033200229017211</v>
      </c>
      <c r="K103">
        <f t="shared" si="14"/>
        <v>22.121219237828246</v>
      </c>
    </row>
    <row r="104" spans="1:11" x14ac:dyDescent="0.25">
      <c r="A104">
        <f t="shared" si="15"/>
        <v>1029.5999999999958</v>
      </c>
      <c r="B104">
        <v>47</v>
      </c>
      <c r="C104">
        <f t="shared" si="9"/>
        <v>51.266987682957392</v>
      </c>
      <c r="D104">
        <f t="shared" si="10"/>
        <v>207.80827971171925</v>
      </c>
      <c r="E104">
        <f t="shared" si="11"/>
        <v>-4.2669876829573923</v>
      </c>
      <c r="F104">
        <f t="shared" si="12"/>
        <v>1.685546128468331E-24</v>
      </c>
      <c r="G104">
        <f t="shared" si="12"/>
        <v>6.1224828374722541E-17</v>
      </c>
      <c r="H104">
        <f t="shared" si="12"/>
        <v>0</v>
      </c>
      <c r="I104">
        <f t="shared" si="13"/>
        <v>6.122483006026867E-17</v>
      </c>
      <c r="J104">
        <f t="shared" si="8"/>
        <v>-4.2669876829573923</v>
      </c>
      <c r="K104">
        <f t="shared" si="14"/>
        <v>18.207183886510094</v>
      </c>
    </row>
    <row r="105" spans="1:11" x14ac:dyDescent="0.25">
      <c r="A105">
        <f t="shared" si="15"/>
        <v>1029.6499999999958</v>
      </c>
      <c r="B105">
        <v>49</v>
      </c>
      <c r="C105">
        <f t="shared" si="9"/>
        <v>51.237295388816392</v>
      </c>
      <c r="D105">
        <f t="shared" si="10"/>
        <v>207.7582797117193</v>
      </c>
      <c r="E105">
        <f t="shared" si="11"/>
        <v>-2.237295388816392</v>
      </c>
      <c r="F105">
        <f t="shared" si="12"/>
        <v>3.1119873538288597E-24</v>
      </c>
      <c r="G105">
        <f t="shared" si="12"/>
        <v>1.0198793220504746E-16</v>
      </c>
      <c r="H105">
        <f t="shared" si="12"/>
        <v>0</v>
      </c>
      <c r="I105">
        <f t="shared" si="13"/>
        <v>1.0198793531703481E-16</v>
      </c>
      <c r="J105">
        <f t="shared" si="8"/>
        <v>-2.237295388816392</v>
      </c>
      <c r="K105">
        <f t="shared" si="14"/>
        <v>5.0054906568190907</v>
      </c>
    </row>
    <row r="106" spans="1:11" x14ac:dyDescent="0.25">
      <c r="A106">
        <f t="shared" si="15"/>
        <v>1029.6999999999957</v>
      </c>
      <c r="B106">
        <v>48</v>
      </c>
      <c r="C106">
        <f t="shared" si="9"/>
        <v>51.207603094675392</v>
      </c>
      <c r="D106">
        <f t="shared" si="10"/>
        <v>207.70827971171934</v>
      </c>
      <c r="E106">
        <f t="shared" si="11"/>
        <v>-3.2076030946753917</v>
      </c>
      <c r="F106">
        <f t="shared" si="12"/>
        <v>5.7271542541554493E-24</v>
      </c>
      <c r="G106">
        <f t="shared" si="12"/>
        <v>1.6934558268364493E-16</v>
      </c>
      <c r="H106">
        <f t="shared" si="12"/>
        <v>0</v>
      </c>
      <c r="I106">
        <f t="shared" si="13"/>
        <v>1.6934558841079919E-16</v>
      </c>
      <c r="J106">
        <f t="shared" si="8"/>
        <v>-3.2076030946753917</v>
      </c>
      <c r="K106">
        <f t="shared" si="14"/>
        <v>10.28871761297115</v>
      </c>
    </row>
    <row r="107" spans="1:11" x14ac:dyDescent="0.25">
      <c r="A107">
        <f t="shared" si="15"/>
        <v>1029.7499999999957</v>
      </c>
      <c r="B107">
        <v>41</v>
      </c>
      <c r="C107">
        <f t="shared" si="9"/>
        <v>51.177910800534505</v>
      </c>
      <c r="D107">
        <f t="shared" si="10"/>
        <v>207.65827971171939</v>
      </c>
      <c r="E107">
        <f t="shared" si="11"/>
        <v>-10.177910800534505</v>
      </c>
      <c r="F107">
        <f t="shared" si="12"/>
        <v>1.0506155232719343E-23</v>
      </c>
      <c r="G107">
        <f t="shared" si="12"/>
        <v>2.8028692226279281E-16</v>
      </c>
      <c r="H107">
        <f t="shared" si="12"/>
        <v>0</v>
      </c>
      <c r="I107">
        <f t="shared" si="13"/>
        <v>2.8028693276894805E-16</v>
      </c>
      <c r="J107">
        <f t="shared" si="8"/>
        <v>-10.177910800534505</v>
      </c>
      <c r="K107">
        <f t="shared" si="14"/>
        <v>103.58986826363693</v>
      </c>
    </row>
    <row r="108" spans="1:11" x14ac:dyDescent="0.25">
      <c r="A108">
        <f t="shared" si="15"/>
        <v>1029.7999999999956</v>
      </c>
      <c r="B108">
        <v>60</v>
      </c>
      <c r="C108">
        <f t="shared" si="9"/>
        <v>51.148218506393505</v>
      </c>
      <c r="D108">
        <f t="shared" si="10"/>
        <v>207.60827971171943</v>
      </c>
      <c r="E108">
        <f t="shared" si="11"/>
        <v>8.8517814936064951</v>
      </c>
      <c r="F108">
        <f t="shared" si="12"/>
        <v>1.9211117232318087E-23</v>
      </c>
      <c r="G108">
        <f t="shared" si="12"/>
        <v>4.6241900266337468E-16</v>
      </c>
      <c r="H108">
        <f t="shared" si="12"/>
        <v>0</v>
      </c>
      <c r="I108">
        <f t="shared" si="13"/>
        <v>4.6241902187449188E-16</v>
      </c>
      <c r="J108">
        <f t="shared" si="8"/>
        <v>8.8517814936064951</v>
      </c>
      <c r="K108">
        <f t="shared" si="14"/>
        <v>78.354035610554433</v>
      </c>
    </row>
    <row r="109" spans="1:11" x14ac:dyDescent="0.25">
      <c r="A109">
        <f t="shared" si="15"/>
        <v>1029.8499999999956</v>
      </c>
      <c r="B109">
        <v>38</v>
      </c>
      <c r="C109">
        <f t="shared" si="9"/>
        <v>51.118526212252505</v>
      </c>
      <c r="D109">
        <f t="shared" si="10"/>
        <v>207.55827971171948</v>
      </c>
      <c r="E109">
        <f t="shared" si="11"/>
        <v>-13.118526212252505</v>
      </c>
      <c r="F109">
        <f t="shared" si="12"/>
        <v>3.5015901097757478E-23</v>
      </c>
      <c r="G109">
        <f t="shared" si="12"/>
        <v>7.6045301577988161E-16</v>
      </c>
      <c r="H109">
        <f t="shared" si="12"/>
        <v>0</v>
      </c>
      <c r="I109">
        <f t="shared" si="13"/>
        <v>7.6045305079578267E-16</v>
      </c>
      <c r="J109">
        <f t="shared" si="8"/>
        <v>-13.118526212252505</v>
      </c>
      <c r="K109">
        <f t="shared" si="14"/>
        <v>172.09572998155605</v>
      </c>
    </row>
    <row r="110" spans="1:11" x14ac:dyDescent="0.25">
      <c r="A110">
        <f t="shared" si="15"/>
        <v>1029.8999999999955</v>
      </c>
      <c r="B110">
        <v>64</v>
      </c>
      <c r="C110">
        <f t="shared" si="9"/>
        <v>51.088833918111618</v>
      </c>
      <c r="D110">
        <f t="shared" si="10"/>
        <v>207.50827971171952</v>
      </c>
      <c r="E110">
        <f t="shared" si="11"/>
        <v>12.911166081888382</v>
      </c>
      <c r="F110">
        <f t="shared" si="12"/>
        <v>6.3618271848195503E-23</v>
      </c>
      <c r="G110">
        <f t="shared" si="12"/>
        <v>1.2465593952295844E-15</v>
      </c>
      <c r="H110">
        <f t="shared" si="12"/>
        <v>0</v>
      </c>
      <c r="I110">
        <f t="shared" si="13"/>
        <v>1.2465594588478562E-15</v>
      </c>
      <c r="J110">
        <f t="shared" si="8"/>
        <v>12.91116608188838</v>
      </c>
      <c r="K110">
        <f t="shared" si="14"/>
        <v>166.69820959410495</v>
      </c>
    </row>
    <row r="111" spans="1:11" x14ac:dyDescent="0.25">
      <c r="A111">
        <f t="shared" si="15"/>
        <v>1029.9499999999955</v>
      </c>
      <c r="B111">
        <v>60</v>
      </c>
      <c r="C111">
        <f t="shared" si="9"/>
        <v>51.059141623970618</v>
      </c>
      <c r="D111">
        <f t="shared" si="10"/>
        <v>207.45827971171957</v>
      </c>
      <c r="E111">
        <f t="shared" si="11"/>
        <v>8.9408583760293823</v>
      </c>
      <c r="F111">
        <f t="shared" si="12"/>
        <v>1.1521321724118231E-22</v>
      </c>
      <c r="G111">
        <f t="shared" si="12"/>
        <v>2.0368424706709831E-15</v>
      </c>
      <c r="H111">
        <f t="shared" si="12"/>
        <v>0</v>
      </c>
      <c r="I111">
        <f t="shared" si="13"/>
        <v>2.0368425858842004E-15</v>
      </c>
      <c r="J111">
        <f t="shared" si="8"/>
        <v>8.9408583760293805</v>
      </c>
      <c r="K111">
        <f t="shared" si="14"/>
        <v>79.938948500214735</v>
      </c>
    </row>
    <row r="112" spans="1:11" x14ac:dyDescent="0.25">
      <c r="A112">
        <f t="shared" si="15"/>
        <v>1029.9999999999955</v>
      </c>
      <c r="B112">
        <v>49</v>
      </c>
      <c r="C112">
        <f t="shared" si="9"/>
        <v>51.029449329829617</v>
      </c>
      <c r="D112">
        <f t="shared" si="10"/>
        <v>207.40827971171962</v>
      </c>
      <c r="E112">
        <f t="shared" si="11"/>
        <v>-2.0294493298296175</v>
      </c>
      <c r="F112">
        <f t="shared" si="12"/>
        <v>2.0798241493388693E-22</v>
      </c>
      <c r="G112">
        <f t="shared" si="12"/>
        <v>3.3174606757371171E-15</v>
      </c>
      <c r="H112">
        <f t="shared" si="12"/>
        <v>0</v>
      </c>
      <c r="I112">
        <f t="shared" si="13"/>
        <v>3.3174608837195319E-15</v>
      </c>
      <c r="J112">
        <f t="shared" si="8"/>
        <v>-2.0294493298296206</v>
      </c>
      <c r="K112">
        <f t="shared" si="14"/>
        <v>4.1186645823458958</v>
      </c>
    </row>
    <row r="113" spans="1:11" x14ac:dyDescent="0.25">
      <c r="A113">
        <f t="shared" si="15"/>
        <v>1030.0499999999954</v>
      </c>
      <c r="B113">
        <v>41</v>
      </c>
      <c r="C113">
        <f t="shared" si="9"/>
        <v>50.999757035688731</v>
      </c>
      <c r="D113">
        <f t="shared" si="10"/>
        <v>207.35827971171966</v>
      </c>
      <c r="E113">
        <f t="shared" si="11"/>
        <v>-9.9997570356887309</v>
      </c>
      <c r="F113">
        <f t="shared" si="12"/>
        <v>3.7424396436410607E-22</v>
      </c>
      <c r="G113">
        <f t="shared" si="12"/>
        <v>5.385896471118537E-15</v>
      </c>
      <c r="H113">
        <f t="shared" si="12"/>
        <v>0</v>
      </c>
      <c r="I113">
        <f t="shared" si="13"/>
        <v>5.3858968453625013E-15</v>
      </c>
      <c r="J113">
        <f t="shared" si="8"/>
        <v>-9.9997570356887362</v>
      </c>
      <c r="K113">
        <f t="shared" si="14"/>
        <v>99.99514077280638</v>
      </c>
    </row>
    <row r="114" spans="1:11" x14ac:dyDescent="0.25">
      <c r="A114">
        <f t="shared" si="15"/>
        <v>1030.0999999999954</v>
      </c>
      <c r="B114">
        <v>47</v>
      </c>
      <c r="C114">
        <f t="shared" si="9"/>
        <v>50.970064741547731</v>
      </c>
      <c r="D114">
        <f t="shared" si="10"/>
        <v>207.30827971171971</v>
      </c>
      <c r="E114">
        <f t="shared" si="11"/>
        <v>-3.9700647415477306</v>
      </c>
      <c r="F114">
        <f t="shared" si="12"/>
        <v>6.712539730675498E-22</v>
      </c>
      <c r="G114">
        <f t="shared" si="12"/>
        <v>8.7159372410150138E-15</v>
      </c>
      <c r="H114">
        <f t="shared" si="12"/>
        <v>0</v>
      </c>
      <c r="I114">
        <f t="shared" si="13"/>
        <v>8.715937912268987E-15</v>
      </c>
      <c r="J114">
        <f t="shared" si="8"/>
        <v>-3.9700647415477395</v>
      </c>
      <c r="K114">
        <f t="shared" si="14"/>
        <v>15.76141405208052</v>
      </c>
    </row>
    <row r="115" spans="1:11" x14ac:dyDescent="0.25">
      <c r="A115">
        <f t="shared" si="15"/>
        <v>1030.1499999999953</v>
      </c>
      <c r="B115">
        <v>49</v>
      </c>
      <c r="C115">
        <f t="shared" si="9"/>
        <v>50.94037244740673</v>
      </c>
      <c r="D115">
        <f t="shared" si="10"/>
        <v>207.25827971171975</v>
      </c>
      <c r="E115">
        <f t="shared" si="11"/>
        <v>-1.9403724474067303</v>
      </c>
      <c r="F115">
        <f t="shared" si="12"/>
        <v>1.2001148493945283E-21</v>
      </c>
      <c r="G115">
        <f t="shared" si="12"/>
        <v>1.4059635569370826E-14</v>
      </c>
      <c r="H115">
        <f t="shared" si="12"/>
        <v>0</v>
      </c>
      <c r="I115">
        <f t="shared" si="13"/>
        <v>1.4059636769485677E-14</v>
      </c>
      <c r="J115">
        <f t="shared" si="8"/>
        <v>-1.9403724474067443</v>
      </c>
      <c r="K115">
        <f t="shared" si="14"/>
        <v>3.7650452346552385</v>
      </c>
    </row>
    <row r="116" spans="1:11" x14ac:dyDescent="0.25">
      <c r="A116">
        <f t="shared" si="15"/>
        <v>1030.1999999999953</v>
      </c>
      <c r="B116">
        <v>56</v>
      </c>
      <c r="C116">
        <f t="shared" si="9"/>
        <v>50.910680153265844</v>
      </c>
      <c r="D116">
        <f t="shared" si="10"/>
        <v>207.2082797117198</v>
      </c>
      <c r="E116">
        <f t="shared" si="11"/>
        <v>5.0893198467341563</v>
      </c>
      <c r="F116">
        <f t="shared" si="12"/>
        <v>2.1387628188760967E-21</v>
      </c>
      <c r="G116">
        <f t="shared" si="12"/>
        <v>2.26067384107162E-14</v>
      </c>
      <c r="H116">
        <f t="shared" si="12"/>
        <v>0</v>
      </c>
      <c r="I116">
        <f t="shared" si="13"/>
        <v>2.260674054947902E-14</v>
      </c>
      <c r="J116">
        <f t="shared" si="8"/>
        <v>5.0893198467341341</v>
      </c>
      <c r="K116">
        <f t="shared" si="14"/>
        <v>25.901176502361949</v>
      </c>
    </row>
    <row r="117" spans="1:11" x14ac:dyDescent="0.25">
      <c r="A117">
        <f t="shared" si="15"/>
        <v>1030.2499999999952</v>
      </c>
      <c r="B117">
        <v>39</v>
      </c>
      <c r="C117">
        <f t="shared" si="9"/>
        <v>50.880987859124843</v>
      </c>
      <c r="D117">
        <f t="shared" si="10"/>
        <v>207.15827971171984</v>
      </c>
      <c r="E117">
        <f t="shared" si="11"/>
        <v>-11.880987859124843</v>
      </c>
      <c r="F117">
        <f t="shared" si="12"/>
        <v>3.7993238819991663E-21</v>
      </c>
      <c r="G117">
        <f t="shared" si="12"/>
        <v>3.6233111472204769E-14</v>
      </c>
      <c r="H117">
        <f t="shared" si="12"/>
        <v>0</v>
      </c>
      <c r="I117">
        <f t="shared" si="13"/>
        <v>3.6233115271528651E-14</v>
      </c>
      <c r="J117">
        <f t="shared" si="8"/>
        <v>-11.880987859124879</v>
      </c>
      <c r="K117">
        <f t="shared" si="14"/>
        <v>141.15787250867277</v>
      </c>
    </row>
    <row r="118" spans="1:11" x14ac:dyDescent="0.25">
      <c r="A118">
        <f t="shared" si="15"/>
        <v>1030.2999999999952</v>
      </c>
      <c r="B118">
        <v>51</v>
      </c>
      <c r="C118">
        <f t="shared" si="9"/>
        <v>50.851295564983843</v>
      </c>
      <c r="D118">
        <f t="shared" si="10"/>
        <v>207.10827971171989</v>
      </c>
      <c r="E118">
        <f t="shared" si="11"/>
        <v>0.14870443501615682</v>
      </c>
      <c r="F118">
        <f t="shared" si="12"/>
        <v>6.7275027734206729E-21</v>
      </c>
      <c r="G118">
        <f t="shared" si="12"/>
        <v>5.7886491417976475E-14</v>
      </c>
      <c r="H118">
        <f t="shared" si="12"/>
        <v>0</v>
      </c>
      <c r="I118">
        <f t="shared" si="13"/>
        <v>5.7886498145479247E-14</v>
      </c>
      <c r="J118">
        <f t="shared" si="8"/>
        <v>0.14870443501609892</v>
      </c>
      <c r="K118">
        <f t="shared" si="14"/>
        <v>2.2113008993457188E-2</v>
      </c>
    </row>
    <row r="119" spans="1:11" x14ac:dyDescent="0.25">
      <c r="A119">
        <f t="shared" si="15"/>
        <v>1030.3499999999951</v>
      </c>
      <c r="B119">
        <v>48</v>
      </c>
      <c r="C119">
        <f t="shared" si="9"/>
        <v>50.821603270842843</v>
      </c>
      <c r="D119">
        <f t="shared" si="10"/>
        <v>207.05827971171993</v>
      </c>
      <c r="E119">
        <f t="shared" si="11"/>
        <v>-2.8216032708428429</v>
      </c>
      <c r="F119">
        <f t="shared" si="12"/>
        <v>1.1874226513698921E-20</v>
      </c>
      <c r="G119">
        <f t="shared" si="12"/>
        <v>9.2183395319432E-14</v>
      </c>
      <c r="H119">
        <f t="shared" si="12"/>
        <v>0</v>
      </c>
      <c r="I119">
        <f t="shared" si="13"/>
        <v>9.2183407193658515E-14</v>
      </c>
      <c r="J119">
        <f t="shared" si="8"/>
        <v>-2.8216032708429353</v>
      </c>
      <c r="K119">
        <f t="shared" si="14"/>
        <v>7.9614450180315508</v>
      </c>
    </row>
    <row r="120" spans="1:11" x14ac:dyDescent="0.25">
      <c r="A120">
        <f t="shared" si="15"/>
        <v>1030.3999999999951</v>
      </c>
      <c r="B120">
        <v>50</v>
      </c>
      <c r="C120">
        <f t="shared" si="9"/>
        <v>50.791910976701956</v>
      </c>
      <c r="D120">
        <f t="shared" si="10"/>
        <v>207.00827971171998</v>
      </c>
      <c r="E120">
        <f t="shared" si="11"/>
        <v>-0.79191097670195632</v>
      </c>
      <c r="F120">
        <f t="shared" si="12"/>
        <v>2.0891068305679443E-20</v>
      </c>
      <c r="G120">
        <f t="shared" si="12"/>
        <v>1.4632955402368573E-13</v>
      </c>
      <c r="H120">
        <f t="shared" si="12"/>
        <v>0</v>
      </c>
      <c r="I120">
        <f t="shared" si="13"/>
        <v>1.4632957491475403E-13</v>
      </c>
      <c r="J120">
        <f t="shared" si="8"/>
        <v>-0.79191097670210264</v>
      </c>
      <c r="K120">
        <f t="shared" si="14"/>
        <v>0.62712299502127811</v>
      </c>
    </row>
    <row r="121" spans="1:11" x14ac:dyDescent="0.25">
      <c r="A121">
        <f t="shared" si="15"/>
        <v>1030.449999999995</v>
      </c>
      <c r="B121">
        <v>42</v>
      </c>
      <c r="C121">
        <f t="shared" si="9"/>
        <v>50.762218682560956</v>
      </c>
      <c r="D121">
        <f t="shared" si="10"/>
        <v>206.95827971172002</v>
      </c>
      <c r="E121">
        <f t="shared" si="11"/>
        <v>-8.762218682560956</v>
      </c>
      <c r="F121">
        <f t="shared" si="12"/>
        <v>3.663699495563184E-20</v>
      </c>
      <c r="G121">
        <f t="shared" si="12"/>
        <v>2.315342660344947E-13</v>
      </c>
      <c r="H121">
        <f t="shared" si="12"/>
        <v>0</v>
      </c>
      <c r="I121">
        <f t="shared" si="13"/>
        <v>2.3153430267148968E-13</v>
      </c>
      <c r="J121">
        <f t="shared" si="8"/>
        <v>-8.762218682561187</v>
      </c>
      <c r="K121">
        <f t="shared" si="14"/>
        <v>76.776476241024298</v>
      </c>
    </row>
    <row r="122" spans="1:11" x14ac:dyDescent="0.25">
      <c r="A122">
        <f t="shared" si="15"/>
        <v>1030.499999999995</v>
      </c>
      <c r="B122">
        <v>47</v>
      </c>
      <c r="C122">
        <f t="shared" si="9"/>
        <v>50.732526388419956</v>
      </c>
      <c r="D122">
        <f t="shared" si="10"/>
        <v>206.90827971172007</v>
      </c>
      <c r="E122">
        <f t="shared" si="11"/>
        <v>-3.7325263884199558</v>
      </c>
      <c r="F122">
        <f t="shared" si="12"/>
        <v>6.4044658797606581E-20</v>
      </c>
      <c r="G122">
        <f t="shared" si="12"/>
        <v>3.6517612378772349E-13</v>
      </c>
      <c r="H122">
        <f t="shared" si="12"/>
        <v>0</v>
      </c>
      <c r="I122">
        <f t="shared" si="13"/>
        <v>3.651761878323823E-13</v>
      </c>
      <c r="J122">
        <f t="shared" si="8"/>
        <v>-3.7325263884203208</v>
      </c>
      <c r="K122">
        <f t="shared" si="14"/>
        <v>13.931753240254043</v>
      </c>
    </row>
    <row r="123" spans="1:11" x14ac:dyDescent="0.25">
      <c r="A123">
        <f t="shared" si="15"/>
        <v>1030.549999999995</v>
      </c>
      <c r="B123">
        <v>50</v>
      </c>
      <c r="C123">
        <f t="shared" si="9"/>
        <v>50.702834094279069</v>
      </c>
      <c r="D123">
        <f t="shared" si="10"/>
        <v>206.85827971172012</v>
      </c>
      <c r="E123">
        <f t="shared" si="11"/>
        <v>-0.70283409427906918</v>
      </c>
      <c r="F123">
        <f t="shared" si="12"/>
        <v>1.11596317478458E-19</v>
      </c>
      <c r="G123">
        <f t="shared" si="12"/>
        <v>5.7410767264675288E-13</v>
      </c>
      <c r="H123">
        <f t="shared" si="12"/>
        <v>0</v>
      </c>
      <c r="I123">
        <f t="shared" si="13"/>
        <v>5.7410778424307034E-13</v>
      </c>
      <c r="J123">
        <f t="shared" si="8"/>
        <v>-0.70283409427964327</v>
      </c>
      <c r="K123">
        <f t="shared" si="14"/>
        <v>0.49397576408188648</v>
      </c>
    </row>
    <row r="124" spans="1:11" x14ac:dyDescent="0.25">
      <c r="A124">
        <f t="shared" si="15"/>
        <v>1030.5999999999949</v>
      </c>
      <c r="B124">
        <v>39</v>
      </c>
      <c r="C124">
        <f t="shared" si="9"/>
        <v>50.673141800138069</v>
      </c>
      <c r="D124">
        <f t="shared" si="10"/>
        <v>206.80827971172016</v>
      </c>
      <c r="E124">
        <f t="shared" si="11"/>
        <v>-11.673141800138069</v>
      </c>
      <c r="F124">
        <f t="shared" si="12"/>
        <v>1.9382986224752585E-19</v>
      </c>
      <c r="G124">
        <f t="shared" si="12"/>
        <v>8.9968028455455183E-13</v>
      </c>
      <c r="H124">
        <f t="shared" si="12"/>
        <v>0</v>
      </c>
      <c r="I124">
        <f t="shared" si="13"/>
        <v>8.9968047838441405E-13</v>
      </c>
      <c r="J124">
        <f t="shared" si="8"/>
        <v>-11.673141800138968</v>
      </c>
      <c r="K124">
        <f t="shared" si="14"/>
        <v>136.26223948615163</v>
      </c>
    </row>
    <row r="125" spans="1:11" x14ac:dyDescent="0.25">
      <c r="A125">
        <f t="shared" si="15"/>
        <v>1030.6499999999949</v>
      </c>
      <c r="B125">
        <v>52</v>
      </c>
      <c r="C125">
        <f t="shared" si="9"/>
        <v>50.643449505997069</v>
      </c>
      <c r="D125">
        <f t="shared" si="10"/>
        <v>206.75827971172021</v>
      </c>
      <c r="E125">
        <f t="shared" si="11"/>
        <v>1.3565504940029314</v>
      </c>
      <c r="F125">
        <f t="shared" si="12"/>
        <v>3.3557947200713713E-19</v>
      </c>
      <c r="G125">
        <f t="shared" si="12"/>
        <v>1.4053578760768554E-12</v>
      </c>
      <c r="H125">
        <f t="shared" si="12"/>
        <v>0</v>
      </c>
      <c r="I125">
        <f t="shared" si="13"/>
        <v>1.4053582116563274E-12</v>
      </c>
      <c r="J125">
        <f t="shared" si="8"/>
        <v>1.3565504940015261</v>
      </c>
      <c r="K125">
        <f t="shared" si="14"/>
        <v>1.8402292427757845</v>
      </c>
    </row>
    <row r="126" spans="1:11" x14ac:dyDescent="0.25">
      <c r="A126">
        <f t="shared" si="15"/>
        <v>1030.6999999999948</v>
      </c>
      <c r="B126">
        <v>53</v>
      </c>
      <c r="C126">
        <f t="shared" si="9"/>
        <v>50.613757211856182</v>
      </c>
      <c r="D126">
        <f t="shared" si="10"/>
        <v>206.70827971172025</v>
      </c>
      <c r="E126">
        <f t="shared" si="11"/>
        <v>2.386242788143818</v>
      </c>
      <c r="F126">
        <f t="shared" si="12"/>
        <v>5.7912719811210239E-19</v>
      </c>
      <c r="G126">
        <f t="shared" si="12"/>
        <v>2.1882127100129296E-12</v>
      </c>
      <c r="H126">
        <f t="shared" si="12"/>
        <v>0</v>
      </c>
      <c r="I126">
        <f t="shared" si="13"/>
        <v>2.1882132891401278E-12</v>
      </c>
      <c r="J126">
        <f t="shared" si="8"/>
        <v>2.3862427881416299</v>
      </c>
      <c r="K126">
        <f t="shared" si="14"/>
        <v>5.6941546439579396</v>
      </c>
    </row>
    <row r="127" spans="1:11" x14ac:dyDescent="0.25">
      <c r="A127">
        <f t="shared" si="15"/>
        <v>1030.7499999999948</v>
      </c>
      <c r="B127">
        <v>51</v>
      </c>
      <c r="C127">
        <f t="shared" si="9"/>
        <v>50.584064917715182</v>
      </c>
      <c r="D127">
        <f t="shared" si="10"/>
        <v>206.6582797117203</v>
      </c>
      <c r="E127">
        <f t="shared" si="11"/>
        <v>0.41593508228481824</v>
      </c>
      <c r="F127">
        <f t="shared" si="12"/>
        <v>9.9622265261553033E-19</v>
      </c>
      <c r="G127">
        <f t="shared" si="12"/>
        <v>3.3962215743801177E-12</v>
      </c>
      <c r="H127">
        <f t="shared" si="12"/>
        <v>0</v>
      </c>
      <c r="I127">
        <f t="shared" si="13"/>
        <v>3.3962225706027702E-12</v>
      </c>
      <c r="J127">
        <f t="shared" si="8"/>
        <v>0.41593508228142201</v>
      </c>
      <c r="K127">
        <f t="shared" si="14"/>
        <v>0.17300199267245331</v>
      </c>
    </row>
    <row r="128" spans="1:11" x14ac:dyDescent="0.25">
      <c r="A128">
        <f t="shared" si="15"/>
        <v>1030.7999999999947</v>
      </c>
      <c r="B128">
        <v>41</v>
      </c>
      <c r="C128">
        <f t="shared" si="9"/>
        <v>50.554372623574181</v>
      </c>
      <c r="D128">
        <f t="shared" si="10"/>
        <v>206.60827971172034</v>
      </c>
      <c r="E128">
        <f t="shared" si="11"/>
        <v>-9.5543726235741815</v>
      </c>
      <c r="F128">
        <f t="shared" si="12"/>
        <v>1.7082158205252364E-18</v>
      </c>
      <c r="G128">
        <f t="shared" si="12"/>
        <v>5.2541972481822003E-12</v>
      </c>
      <c r="H128">
        <f t="shared" si="12"/>
        <v>0</v>
      </c>
      <c r="I128">
        <f t="shared" si="13"/>
        <v>5.2541989563980209E-12</v>
      </c>
      <c r="J128">
        <f t="shared" si="8"/>
        <v>-9.554372623579436</v>
      </c>
      <c r="K128">
        <f t="shared" si="14"/>
        <v>91.286036230204189</v>
      </c>
    </row>
    <row r="129" spans="1:11" x14ac:dyDescent="0.25">
      <c r="A129">
        <f t="shared" si="15"/>
        <v>1030.8499999999947</v>
      </c>
      <c r="B129">
        <v>55</v>
      </c>
      <c r="C129">
        <f t="shared" si="9"/>
        <v>50.524680329433295</v>
      </c>
      <c r="D129">
        <f t="shared" si="10"/>
        <v>206.55827971172039</v>
      </c>
      <c r="E129">
        <f t="shared" si="11"/>
        <v>4.4753196705667051</v>
      </c>
      <c r="F129">
        <f t="shared" si="12"/>
        <v>2.9196644551880394E-18</v>
      </c>
      <c r="G129">
        <f t="shared" si="12"/>
        <v>8.1025291974728996E-12</v>
      </c>
      <c r="H129">
        <f t="shared" si="12"/>
        <v>0</v>
      </c>
      <c r="I129">
        <f t="shared" si="13"/>
        <v>8.1025321171373545E-12</v>
      </c>
      <c r="J129">
        <f t="shared" si="8"/>
        <v>4.4753196705586022</v>
      </c>
      <c r="K129">
        <f t="shared" si="14"/>
        <v>20.028486153688757</v>
      </c>
    </row>
    <row r="130" spans="1:11" x14ac:dyDescent="0.25">
      <c r="A130">
        <f t="shared" si="15"/>
        <v>1030.8999999999946</v>
      </c>
      <c r="B130">
        <v>53</v>
      </c>
      <c r="C130">
        <f t="shared" si="9"/>
        <v>50.494988035292295</v>
      </c>
      <c r="D130">
        <f t="shared" si="10"/>
        <v>206.50827971172043</v>
      </c>
      <c r="E130">
        <f t="shared" si="11"/>
        <v>2.5050119647077054</v>
      </c>
      <c r="F130">
        <f t="shared" si="12"/>
        <v>4.9742432755194108E-18</v>
      </c>
      <c r="G130">
        <f t="shared" si="12"/>
        <v>1.2454856056073464E-11</v>
      </c>
      <c r="H130">
        <f t="shared" si="12"/>
        <v>0</v>
      </c>
      <c r="I130">
        <f t="shared" si="13"/>
        <v>1.2454861030316739E-11</v>
      </c>
      <c r="J130">
        <f t="shared" si="8"/>
        <v>2.5050119646952504</v>
      </c>
      <c r="K130">
        <f t="shared" si="14"/>
        <v>6.2750849432663589</v>
      </c>
    </row>
    <row r="131" spans="1:11" x14ac:dyDescent="0.25">
      <c r="A131">
        <f t="shared" si="15"/>
        <v>1030.9499999999946</v>
      </c>
      <c r="B131">
        <v>52</v>
      </c>
      <c r="C131">
        <f t="shared" si="9"/>
        <v>50.465295741151294</v>
      </c>
      <c r="D131">
        <f t="shared" si="10"/>
        <v>206.45827971172048</v>
      </c>
      <c r="E131">
        <f t="shared" si="11"/>
        <v>1.5347042588487056</v>
      </c>
      <c r="F131">
        <f t="shared" si="12"/>
        <v>8.447437286347559E-18</v>
      </c>
      <c r="G131">
        <f t="shared" si="12"/>
        <v>1.9083617204422354E-11</v>
      </c>
      <c r="H131">
        <f t="shared" si="12"/>
        <v>0</v>
      </c>
      <c r="I131">
        <f t="shared" si="13"/>
        <v>1.9083625651859642E-11</v>
      </c>
      <c r="J131">
        <f t="shared" si="8"/>
        <v>1.534704258829622</v>
      </c>
      <c r="K131">
        <f t="shared" si="14"/>
        <v>2.3553171620697793</v>
      </c>
    </row>
    <row r="132" spans="1:11" x14ac:dyDescent="0.25">
      <c r="A132">
        <f t="shared" si="15"/>
        <v>1030.9999999999945</v>
      </c>
      <c r="B132">
        <v>42</v>
      </c>
      <c r="C132">
        <f t="shared" si="9"/>
        <v>50.435603447010408</v>
      </c>
      <c r="D132">
        <f t="shared" si="10"/>
        <v>206.40827971172052</v>
      </c>
      <c r="E132">
        <f t="shared" si="11"/>
        <v>-8.4356034470104078</v>
      </c>
      <c r="F132">
        <f t="shared" si="12"/>
        <v>1.4299696069529685E-17</v>
      </c>
      <c r="G132">
        <f t="shared" si="12"/>
        <v>2.9146509763228919E-11</v>
      </c>
      <c r="H132">
        <f t="shared" si="12"/>
        <v>0</v>
      </c>
      <c r="I132">
        <f t="shared" si="13"/>
        <v>2.9146524062924987E-11</v>
      </c>
      <c r="J132">
        <f t="shared" si="8"/>
        <v>-8.4356034470395542</v>
      </c>
      <c r="K132">
        <f t="shared" si="14"/>
        <v>71.159405515705615</v>
      </c>
    </row>
    <row r="133" spans="1:11" x14ac:dyDescent="0.25">
      <c r="A133">
        <f t="shared" si="15"/>
        <v>1031.0499999999945</v>
      </c>
      <c r="B133">
        <v>46</v>
      </c>
      <c r="C133">
        <f t="shared" si="9"/>
        <v>50.405911152869407</v>
      </c>
      <c r="D133">
        <f t="shared" si="10"/>
        <v>206.35827971172057</v>
      </c>
      <c r="E133">
        <f t="shared" si="11"/>
        <v>-4.4059111528694075</v>
      </c>
      <c r="F133">
        <f t="shared" si="12"/>
        <v>2.4128621649774993E-17</v>
      </c>
      <c r="G133">
        <f t="shared" si="12"/>
        <v>4.4372744590828614E-11</v>
      </c>
      <c r="H133">
        <f t="shared" si="12"/>
        <v>0</v>
      </c>
      <c r="I133">
        <f t="shared" si="13"/>
        <v>4.4372768719450263E-11</v>
      </c>
      <c r="J133">
        <f t="shared" si="8"/>
        <v>-4.40591115291378</v>
      </c>
      <c r="K133">
        <f t="shared" si="14"/>
        <v>19.412053087370033</v>
      </c>
    </row>
    <row r="134" spans="1:11" x14ac:dyDescent="0.25">
      <c r="A134">
        <f t="shared" si="15"/>
        <v>1031.0999999999945</v>
      </c>
      <c r="B134">
        <v>42</v>
      </c>
      <c r="C134">
        <f t="shared" si="9"/>
        <v>50.376218858728407</v>
      </c>
      <c r="D134">
        <f t="shared" si="10"/>
        <v>206.30827971172062</v>
      </c>
      <c r="E134">
        <f t="shared" si="11"/>
        <v>-8.3762188587284072</v>
      </c>
      <c r="F134">
        <f t="shared" si="12"/>
        <v>4.058280824274004E-17</v>
      </c>
      <c r="G134">
        <f t="shared" si="12"/>
        <v>6.7336401484604854E-11</v>
      </c>
      <c r="H134">
        <f t="shared" si="12"/>
        <v>0</v>
      </c>
      <c r="I134">
        <f t="shared" si="13"/>
        <v>6.7336442067413098E-11</v>
      </c>
      <c r="J134">
        <f t="shared" si="8"/>
        <v>-8.3762188587957436</v>
      </c>
      <c r="K134">
        <f t="shared" si="14"/>
        <v>70.161042370445472</v>
      </c>
    </row>
    <row r="135" spans="1:11" x14ac:dyDescent="0.25">
      <c r="A135">
        <f t="shared" si="15"/>
        <v>1031.1499999999944</v>
      </c>
      <c r="B135">
        <v>47</v>
      </c>
      <c r="C135">
        <f t="shared" si="9"/>
        <v>50.346526564587521</v>
      </c>
      <c r="D135">
        <f t="shared" si="10"/>
        <v>206.25827971172066</v>
      </c>
      <c r="E135">
        <f t="shared" si="11"/>
        <v>-3.3465265645875206</v>
      </c>
      <c r="F135">
        <f t="shared" si="12"/>
        <v>6.8038629080343053E-17</v>
      </c>
      <c r="G135">
        <f t="shared" si="12"/>
        <v>1.0185618156837056E-10</v>
      </c>
      <c r="H135">
        <f t="shared" si="12"/>
        <v>0</v>
      </c>
      <c r="I135">
        <f t="shared" si="13"/>
        <v>1.0185624960699963E-10</v>
      </c>
      <c r="J135">
        <f t="shared" si="8"/>
        <v>-3.3465265646893769</v>
      </c>
      <c r="K135">
        <f t="shared" si="14"/>
        <v>11.199240048171683</v>
      </c>
    </row>
    <row r="136" spans="1:11" x14ac:dyDescent="0.25">
      <c r="A136">
        <f t="shared" si="15"/>
        <v>1031.1999999999944</v>
      </c>
      <c r="B136">
        <v>46</v>
      </c>
      <c r="C136">
        <f t="shared" si="9"/>
        <v>50.31683427044652</v>
      </c>
      <c r="D136">
        <f t="shared" si="10"/>
        <v>206.20827971172071</v>
      </c>
      <c r="E136">
        <f t="shared" si="11"/>
        <v>-4.3168342704465203</v>
      </c>
      <c r="F136">
        <f t="shared" si="12"/>
        <v>1.1370325269422558E-16</v>
      </c>
      <c r="G136">
        <f t="shared" si="12"/>
        <v>1.5357791050849204E-10</v>
      </c>
      <c r="H136">
        <f t="shared" si="12"/>
        <v>0</v>
      </c>
      <c r="I136">
        <f t="shared" si="13"/>
        <v>1.5357802421174474E-10</v>
      </c>
      <c r="J136">
        <f t="shared" si="8"/>
        <v>-4.3168342706000979</v>
      </c>
      <c r="K136">
        <f t="shared" si="14"/>
        <v>18.63505811982748</v>
      </c>
    </row>
    <row r="137" spans="1:11" x14ac:dyDescent="0.25">
      <c r="A137">
        <f t="shared" si="15"/>
        <v>1031.2499999999943</v>
      </c>
      <c r="B137">
        <v>52</v>
      </c>
      <c r="C137">
        <f t="shared" si="9"/>
        <v>50.28714197630552</v>
      </c>
      <c r="D137">
        <f t="shared" si="10"/>
        <v>206.15827971172075</v>
      </c>
      <c r="E137">
        <f t="shared" si="11"/>
        <v>1.7128580236944799</v>
      </c>
      <c r="F137">
        <f t="shared" si="12"/>
        <v>1.8940615980657994E-16</v>
      </c>
      <c r="G137">
        <f t="shared" si="12"/>
        <v>2.3082029613057519E-10</v>
      </c>
      <c r="H137">
        <f t="shared" si="12"/>
        <v>0</v>
      </c>
      <c r="I137">
        <f t="shared" si="13"/>
        <v>2.3082048553673498E-10</v>
      </c>
      <c r="J137">
        <f t="shared" si="8"/>
        <v>1.7128580234636595</v>
      </c>
      <c r="K137">
        <f t="shared" si="14"/>
        <v>2.9338826085438341</v>
      </c>
    </row>
    <row r="138" spans="1:11" x14ac:dyDescent="0.25">
      <c r="A138">
        <f t="shared" si="15"/>
        <v>1031.2999999999943</v>
      </c>
      <c r="B138">
        <v>39</v>
      </c>
      <c r="C138">
        <f t="shared" si="9"/>
        <v>50.257449682164633</v>
      </c>
      <c r="D138">
        <f t="shared" si="10"/>
        <v>206.1082797117208</v>
      </c>
      <c r="E138">
        <f t="shared" si="11"/>
        <v>-11.257449682164633</v>
      </c>
      <c r="F138">
        <f t="shared" si="12"/>
        <v>3.1449893926501842E-16</v>
      </c>
      <c r="G138">
        <f t="shared" si="12"/>
        <v>3.4579850322130013E-10</v>
      </c>
      <c r="H138">
        <f t="shared" si="12"/>
        <v>0</v>
      </c>
      <c r="I138">
        <f t="shared" si="13"/>
        <v>3.4579881772023941E-10</v>
      </c>
      <c r="J138">
        <f t="shared" si="8"/>
        <v>-11.257449682510432</v>
      </c>
      <c r="K138">
        <f t="shared" si="14"/>
        <v>126.73017335425422</v>
      </c>
    </row>
    <row r="139" spans="1:11" x14ac:dyDescent="0.25">
      <c r="A139">
        <f t="shared" si="15"/>
        <v>1031.3499999999942</v>
      </c>
      <c r="B139">
        <v>47</v>
      </c>
      <c r="C139">
        <f t="shared" si="9"/>
        <v>50.227757388023633</v>
      </c>
      <c r="D139">
        <f t="shared" si="10"/>
        <v>206.05827971172084</v>
      </c>
      <c r="E139">
        <f t="shared" si="11"/>
        <v>-3.2277573880236332</v>
      </c>
      <c r="F139">
        <f t="shared" si="12"/>
        <v>5.2053285562331872E-16</v>
      </c>
      <c r="G139">
        <f t="shared" si="12"/>
        <v>5.1638795105370431E-10</v>
      </c>
      <c r="H139">
        <f t="shared" si="12"/>
        <v>0</v>
      </c>
      <c r="I139">
        <f t="shared" si="13"/>
        <v>5.1638847158655994E-10</v>
      </c>
      <c r="J139">
        <f t="shared" si="8"/>
        <v>-3.2277573885400215</v>
      </c>
      <c r="K139">
        <f t="shared" si="14"/>
        <v>10.4184177592747</v>
      </c>
    </row>
    <row r="140" spans="1:11" x14ac:dyDescent="0.25">
      <c r="A140">
        <f t="shared" si="15"/>
        <v>1031.3999999999942</v>
      </c>
      <c r="B140">
        <v>49</v>
      </c>
      <c r="C140">
        <f t="shared" si="9"/>
        <v>50.198065093882633</v>
      </c>
      <c r="D140">
        <f t="shared" si="10"/>
        <v>206.00827971172089</v>
      </c>
      <c r="E140">
        <f t="shared" si="11"/>
        <v>-1.1980650938826329</v>
      </c>
      <c r="F140">
        <f t="shared" si="12"/>
        <v>8.5877814779098649E-16</v>
      </c>
      <c r="G140">
        <f t="shared" si="12"/>
        <v>7.6865767390854138E-10</v>
      </c>
      <c r="H140">
        <f t="shared" si="12"/>
        <v>0</v>
      </c>
      <c r="I140">
        <f t="shared" si="13"/>
        <v>7.6865853268668912E-10</v>
      </c>
      <c r="J140">
        <f t="shared" ref="J140:J203" si="16">E140-I140</f>
        <v>-1.1980650946512914</v>
      </c>
      <c r="K140">
        <f t="shared" si="14"/>
        <v>1.4353599710218079</v>
      </c>
    </row>
    <row r="141" spans="1:11" x14ac:dyDescent="0.25">
      <c r="A141">
        <f t="shared" si="15"/>
        <v>1031.4499999999941</v>
      </c>
      <c r="B141">
        <v>55</v>
      </c>
      <c r="C141">
        <f t="shared" ref="C141:C204" si="17">$N$12*A141+$O$12</f>
        <v>50.168372799741746</v>
      </c>
      <c r="D141">
        <f t="shared" ref="D141:D204" si="18">1253.6-A141-$L$5</f>
        <v>205.95827971172093</v>
      </c>
      <c r="E141">
        <f t="shared" ref="E141:E204" si="19">B141-C141</f>
        <v>4.8316272002582537</v>
      </c>
      <c r="F141">
        <f t="shared" ref="F141:H204" si="20">F$5*EXP(-(($D141-F$6)^2)/(2*F$7^2))</f>
        <v>1.4122698864280512E-15</v>
      </c>
      <c r="G141">
        <f t="shared" si="20"/>
        <v>1.1404958525754155E-9</v>
      </c>
      <c r="H141">
        <f t="shared" si="20"/>
        <v>0</v>
      </c>
      <c r="I141">
        <f t="shared" ref="I141:I204" si="21">F141+G141+H141</f>
        <v>1.140497264845302E-9</v>
      </c>
      <c r="J141">
        <f t="shared" si="16"/>
        <v>4.8316271991177562</v>
      </c>
      <c r="K141">
        <f t="shared" ref="K141:K204" si="22">(J141)^2</f>
        <v>23.344621391254492</v>
      </c>
    </row>
    <row r="142" spans="1:11" x14ac:dyDescent="0.25">
      <c r="A142">
        <f t="shared" ref="A142:A205" si="23">A141+$B$7</f>
        <v>1031.4999999999941</v>
      </c>
      <c r="B142">
        <v>38</v>
      </c>
      <c r="C142">
        <f t="shared" si="17"/>
        <v>50.138680505600746</v>
      </c>
      <c r="D142">
        <f t="shared" si="18"/>
        <v>205.90827971172098</v>
      </c>
      <c r="E142">
        <f t="shared" si="19"/>
        <v>-12.138680505600746</v>
      </c>
      <c r="F142">
        <f t="shared" si="20"/>
        <v>2.315038876821879E-15</v>
      </c>
      <c r="G142">
        <f t="shared" si="20"/>
        <v>1.6867795580049123E-9</v>
      </c>
      <c r="H142">
        <f t="shared" si="20"/>
        <v>0</v>
      </c>
      <c r="I142">
        <f t="shared" si="21"/>
        <v>1.686781873043789E-9</v>
      </c>
      <c r="J142">
        <f t="shared" si="16"/>
        <v>-12.138680507287528</v>
      </c>
      <c r="K142">
        <f t="shared" si="22"/>
        <v>147.34756445800221</v>
      </c>
    </row>
    <row r="143" spans="1:11" x14ac:dyDescent="0.25">
      <c r="A143">
        <f t="shared" si="23"/>
        <v>1031.549999999994</v>
      </c>
      <c r="B143">
        <v>43</v>
      </c>
      <c r="C143">
        <f t="shared" si="17"/>
        <v>50.108988211459746</v>
      </c>
      <c r="D143">
        <f t="shared" si="18"/>
        <v>205.85827971172102</v>
      </c>
      <c r="E143">
        <f t="shared" si="19"/>
        <v>-7.1089882114597458</v>
      </c>
      <c r="F143">
        <f t="shared" si="20"/>
        <v>3.7827074454781498E-15</v>
      </c>
      <c r="G143">
        <f t="shared" si="20"/>
        <v>2.4867196375223706E-9</v>
      </c>
      <c r="H143">
        <f t="shared" si="20"/>
        <v>0</v>
      </c>
      <c r="I143">
        <f t="shared" si="21"/>
        <v>2.4867234202298162E-9</v>
      </c>
      <c r="J143">
        <f t="shared" si="16"/>
        <v>-7.1089882139464695</v>
      </c>
      <c r="K143">
        <f t="shared" si="22"/>
        <v>50.537713426029818</v>
      </c>
    </row>
    <row r="144" spans="1:11" x14ac:dyDescent="0.25">
      <c r="A144">
        <f t="shared" si="23"/>
        <v>1031.599999999994</v>
      </c>
      <c r="B144">
        <v>52</v>
      </c>
      <c r="C144">
        <f t="shared" si="17"/>
        <v>50.079295917318859</v>
      </c>
      <c r="D144">
        <f t="shared" si="18"/>
        <v>205.80827971172107</v>
      </c>
      <c r="E144">
        <f t="shared" si="19"/>
        <v>1.9207040826811408</v>
      </c>
      <c r="F144">
        <f t="shared" si="20"/>
        <v>6.1609983977106492E-15</v>
      </c>
      <c r="G144">
        <f t="shared" si="20"/>
        <v>3.6542579013266739E-9</v>
      </c>
      <c r="H144">
        <f t="shared" si="20"/>
        <v>0</v>
      </c>
      <c r="I144">
        <f t="shared" si="21"/>
        <v>3.6542640623250716E-9</v>
      </c>
      <c r="J144">
        <f t="shared" si="16"/>
        <v>1.9207040790268768</v>
      </c>
      <c r="K144">
        <f t="shared" si="22"/>
        <v>3.689104159190483</v>
      </c>
    </row>
    <row r="145" spans="1:11" x14ac:dyDescent="0.25">
      <c r="A145">
        <f t="shared" si="23"/>
        <v>1031.649999999994</v>
      </c>
      <c r="B145">
        <v>39</v>
      </c>
      <c r="C145">
        <f t="shared" si="17"/>
        <v>50.049603623177859</v>
      </c>
      <c r="D145">
        <f t="shared" si="18"/>
        <v>205.75827971172112</v>
      </c>
      <c r="E145">
        <f t="shared" si="19"/>
        <v>-11.049603623177859</v>
      </c>
      <c r="F145">
        <f t="shared" si="20"/>
        <v>1.0002379160508701E-14</v>
      </c>
      <c r="G145">
        <f t="shared" si="20"/>
        <v>5.352731279863037E-9</v>
      </c>
      <c r="H145">
        <f t="shared" si="20"/>
        <v>0</v>
      </c>
      <c r="I145">
        <f t="shared" si="21"/>
        <v>5.3527412822421977E-9</v>
      </c>
      <c r="J145">
        <f t="shared" si="16"/>
        <v>-11.049603628530599</v>
      </c>
      <c r="K145">
        <f t="shared" si="22"/>
        <v>122.09374034763658</v>
      </c>
    </row>
    <row r="146" spans="1:11" x14ac:dyDescent="0.25">
      <c r="A146">
        <f t="shared" si="23"/>
        <v>1031.6999999999939</v>
      </c>
      <c r="B146">
        <v>52</v>
      </c>
      <c r="C146">
        <f t="shared" si="17"/>
        <v>50.019911329036859</v>
      </c>
      <c r="D146">
        <f t="shared" si="18"/>
        <v>205.70827971172116</v>
      </c>
      <c r="E146">
        <f t="shared" si="19"/>
        <v>1.9800886709631413</v>
      </c>
      <c r="F146">
        <f t="shared" si="20"/>
        <v>1.6186740590231256E-14</v>
      </c>
      <c r="G146">
        <f t="shared" si="20"/>
        <v>7.8154783400763277E-9</v>
      </c>
      <c r="H146">
        <f t="shared" si="20"/>
        <v>0</v>
      </c>
      <c r="I146">
        <f t="shared" si="21"/>
        <v>7.8154945268169172E-9</v>
      </c>
      <c r="J146">
        <f t="shared" si="16"/>
        <v>1.9800886631476469</v>
      </c>
      <c r="K146">
        <f t="shared" si="22"/>
        <v>3.9207511139258355</v>
      </c>
    </row>
    <row r="147" spans="1:11" x14ac:dyDescent="0.25">
      <c r="A147">
        <f t="shared" si="23"/>
        <v>1031.7499999999939</v>
      </c>
      <c r="B147">
        <v>44</v>
      </c>
      <c r="C147">
        <f t="shared" si="17"/>
        <v>49.990219034895972</v>
      </c>
      <c r="D147">
        <f t="shared" si="18"/>
        <v>205.65827971172121</v>
      </c>
      <c r="E147">
        <f t="shared" si="19"/>
        <v>-5.9902190348959721</v>
      </c>
      <c r="F147">
        <f t="shared" si="20"/>
        <v>2.611075177132801E-14</v>
      </c>
      <c r="G147">
        <f t="shared" si="20"/>
        <v>1.137468981133317E-8</v>
      </c>
      <c r="H147">
        <f t="shared" si="20"/>
        <v>0</v>
      </c>
      <c r="I147">
        <f t="shared" si="21"/>
        <v>1.1374715922084941E-8</v>
      </c>
      <c r="J147">
        <f t="shared" si="16"/>
        <v>-5.9902190462706884</v>
      </c>
      <c r="K147">
        <f t="shared" si="22"/>
        <v>35.882724222304113</v>
      </c>
    </row>
    <row r="148" spans="1:11" x14ac:dyDescent="0.25">
      <c r="A148">
        <f t="shared" si="23"/>
        <v>1031.7999999999938</v>
      </c>
      <c r="B148">
        <v>58</v>
      </c>
      <c r="C148">
        <f t="shared" si="17"/>
        <v>49.960526740754972</v>
      </c>
      <c r="D148">
        <f t="shared" si="18"/>
        <v>205.60827971172125</v>
      </c>
      <c r="E148">
        <f t="shared" si="19"/>
        <v>8.0394732592450282</v>
      </c>
      <c r="F148">
        <f t="shared" si="20"/>
        <v>4.1983942762182612E-14</v>
      </c>
      <c r="G148">
        <f t="shared" si="20"/>
        <v>1.6501652473527575E-8</v>
      </c>
      <c r="H148">
        <f t="shared" si="20"/>
        <v>0</v>
      </c>
      <c r="I148">
        <f t="shared" si="21"/>
        <v>1.6501694457470338E-8</v>
      </c>
      <c r="J148">
        <f t="shared" si="16"/>
        <v>8.039473242743334</v>
      </c>
      <c r="K148">
        <f t="shared" si="22"/>
        <v>64.633130020786012</v>
      </c>
    </row>
    <row r="149" spans="1:11" x14ac:dyDescent="0.25">
      <c r="A149">
        <f t="shared" si="23"/>
        <v>1031.8499999999938</v>
      </c>
      <c r="B149">
        <v>41</v>
      </c>
      <c r="C149">
        <f t="shared" si="17"/>
        <v>49.930834446613972</v>
      </c>
      <c r="D149">
        <f t="shared" si="18"/>
        <v>205.5582797117213</v>
      </c>
      <c r="E149">
        <f t="shared" si="19"/>
        <v>-8.9308344466139715</v>
      </c>
      <c r="F149">
        <f t="shared" si="20"/>
        <v>6.7290064161748467E-14</v>
      </c>
      <c r="G149">
        <f t="shared" si="20"/>
        <v>2.3862678322838154E-8</v>
      </c>
      <c r="H149">
        <f t="shared" si="20"/>
        <v>0</v>
      </c>
      <c r="I149">
        <f t="shared" si="21"/>
        <v>2.3862745612902315E-8</v>
      </c>
      <c r="J149">
        <f t="shared" si="16"/>
        <v>-8.930834470476718</v>
      </c>
      <c r="K149">
        <f t="shared" si="22"/>
        <v>79.759804339055165</v>
      </c>
    </row>
    <row r="150" spans="1:11" x14ac:dyDescent="0.25">
      <c r="A150">
        <f t="shared" si="23"/>
        <v>1031.8999999999937</v>
      </c>
      <c r="B150">
        <v>50</v>
      </c>
      <c r="C150">
        <f t="shared" si="17"/>
        <v>49.901142152473085</v>
      </c>
      <c r="D150">
        <f t="shared" si="18"/>
        <v>205.50827971172134</v>
      </c>
      <c r="E150">
        <f t="shared" si="19"/>
        <v>9.8857847526915066E-2</v>
      </c>
      <c r="F150">
        <f t="shared" si="20"/>
        <v>1.0750348406050116E-13</v>
      </c>
      <c r="G150">
        <f t="shared" si="20"/>
        <v>3.4396544322483244E-8</v>
      </c>
      <c r="H150">
        <f t="shared" si="20"/>
        <v>0</v>
      </c>
      <c r="I150">
        <f t="shared" si="21"/>
        <v>3.4396651825967302E-8</v>
      </c>
      <c r="J150">
        <f t="shared" si="16"/>
        <v>9.8857813130263233E-2</v>
      </c>
      <c r="K150">
        <f t="shared" si="22"/>
        <v>9.7728672168980457E-3</v>
      </c>
    </row>
    <row r="151" spans="1:11" x14ac:dyDescent="0.25">
      <c r="A151">
        <f t="shared" si="23"/>
        <v>1031.9499999999937</v>
      </c>
      <c r="B151">
        <v>43</v>
      </c>
      <c r="C151">
        <f t="shared" si="17"/>
        <v>49.871449858332085</v>
      </c>
      <c r="D151">
        <f t="shared" si="18"/>
        <v>205.45827971172139</v>
      </c>
      <c r="E151">
        <f t="shared" si="19"/>
        <v>-6.8714498583320847</v>
      </c>
      <c r="F151">
        <f t="shared" si="20"/>
        <v>1.7119773416235791E-13</v>
      </c>
      <c r="G151">
        <f t="shared" si="20"/>
        <v>4.9421317067927193E-8</v>
      </c>
      <c r="H151">
        <f t="shared" si="20"/>
        <v>0</v>
      </c>
      <c r="I151">
        <f t="shared" si="21"/>
        <v>4.9421488265661355E-8</v>
      </c>
      <c r="J151">
        <f t="shared" si="16"/>
        <v>-6.8714499077535729</v>
      </c>
      <c r="K151">
        <f t="shared" si="22"/>
        <v>47.216823834766586</v>
      </c>
    </row>
    <row r="152" spans="1:11" x14ac:dyDescent="0.25">
      <c r="A152">
        <f t="shared" si="23"/>
        <v>1031.9999999999936</v>
      </c>
      <c r="B152">
        <v>39</v>
      </c>
      <c r="C152">
        <f t="shared" si="17"/>
        <v>49.841757564191084</v>
      </c>
      <c r="D152">
        <f t="shared" si="18"/>
        <v>205.40827971172143</v>
      </c>
      <c r="E152">
        <f t="shared" si="19"/>
        <v>-10.841757564191084</v>
      </c>
      <c r="F152">
        <f t="shared" si="20"/>
        <v>2.7175488604035951E-13</v>
      </c>
      <c r="G152">
        <f t="shared" si="20"/>
        <v>7.0781162811211695E-8</v>
      </c>
      <c r="H152">
        <f t="shared" si="20"/>
        <v>0</v>
      </c>
      <c r="I152">
        <f t="shared" si="21"/>
        <v>7.0781434566097731E-8</v>
      </c>
      <c r="J152">
        <f t="shared" si="16"/>
        <v>-10.841757634972518</v>
      </c>
      <c r="K152">
        <f t="shared" si="22"/>
        <v>117.5437086154849</v>
      </c>
    </row>
    <row r="153" spans="1:11" x14ac:dyDescent="0.25">
      <c r="A153">
        <f t="shared" si="23"/>
        <v>1032.0499999999936</v>
      </c>
      <c r="B153">
        <v>56</v>
      </c>
      <c r="C153">
        <f t="shared" si="17"/>
        <v>49.812065270050198</v>
      </c>
      <c r="D153">
        <f t="shared" si="18"/>
        <v>205.35827971172148</v>
      </c>
      <c r="E153">
        <f t="shared" si="19"/>
        <v>6.1879347299498022</v>
      </c>
      <c r="F153">
        <f t="shared" si="20"/>
        <v>4.2999220834407475E-13</v>
      </c>
      <c r="G153">
        <f t="shared" si="20"/>
        <v>1.0104735429743983E-7</v>
      </c>
      <c r="H153">
        <f t="shared" si="20"/>
        <v>0</v>
      </c>
      <c r="I153">
        <f t="shared" si="21"/>
        <v>1.0104778428964817E-7</v>
      </c>
      <c r="J153">
        <f t="shared" si="16"/>
        <v>6.1879346289020178</v>
      </c>
      <c r="K153">
        <f t="shared" si="22"/>
        <v>38.290534971564753</v>
      </c>
    </row>
    <row r="154" spans="1:11" x14ac:dyDescent="0.25">
      <c r="A154">
        <f t="shared" si="23"/>
        <v>1032.0999999999935</v>
      </c>
      <c r="B154">
        <v>46</v>
      </c>
      <c r="C154">
        <f t="shared" si="17"/>
        <v>49.782372975909198</v>
      </c>
      <c r="D154">
        <f t="shared" si="18"/>
        <v>205.30827971172153</v>
      </c>
      <c r="E154">
        <f t="shared" si="19"/>
        <v>-3.7823729759091975</v>
      </c>
      <c r="F154">
        <f t="shared" si="20"/>
        <v>6.7818422988255712E-13</v>
      </c>
      <c r="G154">
        <f t="shared" si="20"/>
        <v>1.4379244777516808E-7</v>
      </c>
      <c r="H154">
        <f t="shared" si="20"/>
        <v>0</v>
      </c>
      <c r="I154">
        <f t="shared" si="21"/>
        <v>1.4379312595939796E-7</v>
      </c>
      <c r="J154">
        <f t="shared" si="16"/>
        <v>-3.7823731197023234</v>
      </c>
      <c r="K154">
        <f t="shared" si="22"/>
        <v>14.306346416646686</v>
      </c>
    </row>
    <row r="155" spans="1:11" x14ac:dyDescent="0.25">
      <c r="A155">
        <f t="shared" si="23"/>
        <v>1032.1499999999935</v>
      </c>
      <c r="B155">
        <v>52</v>
      </c>
      <c r="C155">
        <f t="shared" si="17"/>
        <v>49.752680681768197</v>
      </c>
      <c r="D155">
        <f t="shared" si="18"/>
        <v>205.25827971172157</v>
      </c>
      <c r="E155">
        <f t="shared" si="19"/>
        <v>2.2473193182318028</v>
      </c>
      <c r="F155">
        <f t="shared" si="20"/>
        <v>1.066199963472891E-12</v>
      </c>
      <c r="G155">
        <f t="shared" si="20"/>
        <v>2.0396285501536572E-7</v>
      </c>
      <c r="H155">
        <f t="shared" si="20"/>
        <v>0</v>
      </c>
      <c r="I155">
        <f t="shared" si="21"/>
        <v>2.0396392121532919E-7</v>
      </c>
      <c r="J155">
        <f t="shared" si="16"/>
        <v>2.2473191142678814</v>
      </c>
      <c r="K155">
        <f t="shared" si="22"/>
        <v>5.050443201353775</v>
      </c>
    </row>
    <row r="156" spans="1:11" x14ac:dyDescent="0.25">
      <c r="A156">
        <f t="shared" si="23"/>
        <v>1032.1999999999935</v>
      </c>
      <c r="B156">
        <v>35</v>
      </c>
      <c r="C156">
        <f t="shared" si="17"/>
        <v>49.722988387627197</v>
      </c>
      <c r="D156">
        <f t="shared" si="18"/>
        <v>205.20827971172162</v>
      </c>
      <c r="E156">
        <f t="shared" si="19"/>
        <v>-14.722988387627197</v>
      </c>
      <c r="F156">
        <f t="shared" si="20"/>
        <v>1.6708348141510606E-12</v>
      </c>
      <c r="G156">
        <f t="shared" si="20"/>
        <v>2.8838320497479571E-7</v>
      </c>
      <c r="H156">
        <f t="shared" si="20"/>
        <v>0</v>
      </c>
      <c r="I156">
        <f t="shared" si="21"/>
        <v>2.8838487580960986E-7</v>
      </c>
      <c r="J156">
        <f t="shared" si="16"/>
        <v>-14.722988676012072</v>
      </c>
      <c r="K156">
        <f t="shared" si="22"/>
        <v>216.76639555397972</v>
      </c>
    </row>
    <row r="157" spans="1:11" x14ac:dyDescent="0.25">
      <c r="A157">
        <f t="shared" si="23"/>
        <v>1032.2499999999934</v>
      </c>
      <c r="B157">
        <v>46</v>
      </c>
      <c r="C157">
        <f t="shared" si="17"/>
        <v>49.69329609348631</v>
      </c>
      <c r="D157">
        <f t="shared" si="18"/>
        <v>205.15827971172166</v>
      </c>
      <c r="E157">
        <f t="shared" si="19"/>
        <v>-3.6932960934863104</v>
      </c>
      <c r="F157">
        <f t="shared" si="20"/>
        <v>2.6099503412519572E-12</v>
      </c>
      <c r="G157">
        <f t="shared" si="20"/>
        <v>4.0643651760967785E-7</v>
      </c>
      <c r="H157">
        <f t="shared" si="20"/>
        <v>0</v>
      </c>
      <c r="I157">
        <f t="shared" si="21"/>
        <v>4.064391275600191E-7</v>
      </c>
      <c r="J157">
        <f t="shared" si="16"/>
        <v>-3.6932964999254381</v>
      </c>
      <c r="K157">
        <f t="shared" si="22"/>
        <v>13.640439036361492</v>
      </c>
    </row>
    <row r="158" spans="1:11" x14ac:dyDescent="0.25">
      <c r="A158">
        <f t="shared" si="23"/>
        <v>1032.2999999999934</v>
      </c>
      <c r="B158">
        <v>54</v>
      </c>
      <c r="C158">
        <f t="shared" si="17"/>
        <v>49.66360379934531</v>
      </c>
      <c r="D158">
        <f t="shared" si="18"/>
        <v>205.10827971172171</v>
      </c>
      <c r="E158">
        <f t="shared" si="19"/>
        <v>4.3363962006546899</v>
      </c>
      <c r="F158">
        <f t="shared" si="20"/>
        <v>4.0638236042577365E-12</v>
      </c>
      <c r="G158">
        <f t="shared" si="20"/>
        <v>5.7097797375144999E-7</v>
      </c>
      <c r="H158">
        <f t="shared" si="20"/>
        <v>0</v>
      </c>
      <c r="I158">
        <f t="shared" si="21"/>
        <v>5.7098203757505424E-7</v>
      </c>
      <c r="J158">
        <f t="shared" si="16"/>
        <v>4.3363956296726522</v>
      </c>
      <c r="K158">
        <f t="shared" si="22"/>
        <v>18.804327057044077</v>
      </c>
    </row>
    <row r="159" spans="1:11" x14ac:dyDescent="0.25">
      <c r="A159">
        <f t="shared" si="23"/>
        <v>1032.3499999999933</v>
      </c>
      <c r="B159">
        <v>46</v>
      </c>
      <c r="C159">
        <f t="shared" si="17"/>
        <v>49.63391150520431</v>
      </c>
      <c r="D159">
        <f t="shared" si="18"/>
        <v>205.05827971172175</v>
      </c>
      <c r="E159">
        <f t="shared" si="19"/>
        <v>-3.6339115052043098</v>
      </c>
      <c r="F159">
        <f t="shared" si="20"/>
        <v>6.3072686380543953E-12</v>
      </c>
      <c r="G159">
        <f t="shared" si="20"/>
        <v>7.9955780014264941E-7</v>
      </c>
      <c r="H159">
        <f t="shared" si="20"/>
        <v>0</v>
      </c>
      <c r="I159">
        <f t="shared" si="21"/>
        <v>7.995641074112875E-7</v>
      </c>
      <c r="J159">
        <f t="shared" si="16"/>
        <v>-3.6339123047684172</v>
      </c>
      <c r="K159">
        <f t="shared" si="22"/>
        <v>13.205318638747309</v>
      </c>
    </row>
    <row r="160" spans="1:11" x14ac:dyDescent="0.25">
      <c r="A160">
        <f t="shared" si="23"/>
        <v>1032.3999999999933</v>
      </c>
      <c r="B160">
        <v>58</v>
      </c>
      <c r="C160">
        <f t="shared" si="17"/>
        <v>49.604219211063423</v>
      </c>
      <c r="D160">
        <f t="shared" si="18"/>
        <v>205.0082797117218</v>
      </c>
      <c r="E160">
        <f t="shared" si="19"/>
        <v>8.3957807889365768</v>
      </c>
      <c r="F160">
        <f t="shared" si="20"/>
        <v>9.757794889358301E-12</v>
      </c>
      <c r="G160">
        <f t="shared" si="20"/>
        <v>1.1160515364437101E-6</v>
      </c>
      <c r="H160">
        <f t="shared" si="20"/>
        <v>0</v>
      </c>
      <c r="I160">
        <f t="shared" si="21"/>
        <v>1.1160612942385994E-6</v>
      </c>
      <c r="J160">
        <f t="shared" si="16"/>
        <v>8.3957796728752818</v>
      </c>
      <c r="K160">
        <f t="shared" si="22"/>
        <v>70.489116315465779</v>
      </c>
    </row>
    <row r="161" spans="1:11" x14ac:dyDescent="0.25">
      <c r="A161">
        <f t="shared" si="23"/>
        <v>1032.4499999999932</v>
      </c>
      <c r="B161">
        <v>59</v>
      </c>
      <c r="C161">
        <f t="shared" si="17"/>
        <v>49.574526916922423</v>
      </c>
      <c r="D161">
        <f t="shared" si="18"/>
        <v>204.95827971172184</v>
      </c>
      <c r="E161">
        <f t="shared" si="19"/>
        <v>9.425473083077577</v>
      </c>
      <c r="F161">
        <f t="shared" si="20"/>
        <v>1.5047554223689954E-11</v>
      </c>
      <c r="G161">
        <f t="shared" si="20"/>
        <v>1.5528249871941451E-6</v>
      </c>
      <c r="H161">
        <f t="shared" si="20"/>
        <v>0</v>
      </c>
      <c r="I161">
        <f t="shared" si="21"/>
        <v>1.5528400347483688E-6</v>
      </c>
      <c r="J161">
        <f t="shared" si="16"/>
        <v>9.4254715302375427</v>
      </c>
      <c r="K161">
        <f t="shared" si="22"/>
        <v>88.839513567318448</v>
      </c>
    </row>
    <row r="162" spans="1:11" x14ac:dyDescent="0.25">
      <c r="A162">
        <f t="shared" si="23"/>
        <v>1032.4999999999932</v>
      </c>
      <c r="B162">
        <v>48</v>
      </c>
      <c r="C162">
        <f t="shared" si="17"/>
        <v>49.544834622781423</v>
      </c>
      <c r="D162">
        <f t="shared" si="18"/>
        <v>204.90827971172189</v>
      </c>
      <c r="E162">
        <f t="shared" si="19"/>
        <v>-1.5448346227814227</v>
      </c>
      <c r="F162">
        <f t="shared" si="20"/>
        <v>2.313044696099208E-11</v>
      </c>
      <c r="G162">
        <f t="shared" si="20"/>
        <v>2.1535980432436243E-6</v>
      </c>
      <c r="H162">
        <f t="shared" si="20"/>
        <v>0</v>
      </c>
      <c r="I162">
        <f t="shared" si="21"/>
        <v>2.1536211736905852E-6</v>
      </c>
      <c r="J162">
        <f t="shared" si="16"/>
        <v>-1.5448367764025963</v>
      </c>
      <c r="K162">
        <f t="shared" si="22"/>
        <v>2.3865206657259654</v>
      </c>
    </row>
    <row r="163" spans="1:11" x14ac:dyDescent="0.25">
      <c r="A163">
        <f t="shared" si="23"/>
        <v>1032.5499999999931</v>
      </c>
      <c r="B163">
        <v>44</v>
      </c>
      <c r="C163">
        <f t="shared" si="17"/>
        <v>49.515142328640536</v>
      </c>
      <c r="D163">
        <f t="shared" si="18"/>
        <v>204.85827971172193</v>
      </c>
      <c r="E163">
        <f t="shared" si="19"/>
        <v>-5.5151423286405361</v>
      </c>
      <c r="F163">
        <f t="shared" si="20"/>
        <v>3.5441003379204854E-11</v>
      </c>
      <c r="G163">
        <f t="shared" si="20"/>
        <v>2.9772181707230774E-6</v>
      </c>
      <c r="H163">
        <f t="shared" si="20"/>
        <v>0</v>
      </c>
      <c r="I163">
        <f t="shared" si="21"/>
        <v>2.9772536117264568E-6</v>
      </c>
      <c r="J163">
        <f t="shared" si="16"/>
        <v>-5.5151453058941478</v>
      </c>
      <c r="K163">
        <f t="shared" si="22"/>
        <v>30.416827745126252</v>
      </c>
    </row>
    <row r="164" spans="1:11" x14ac:dyDescent="0.25">
      <c r="A164">
        <f t="shared" si="23"/>
        <v>1032.5999999999931</v>
      </c>
      <c r="B164">
        <v>45</v>
      </c>
      <c r="C164">
        <f t="shared" si="17"/>
        <v>49.485450034499536</v>
      </c>
      <c r="D164">
        <f t="shared" si="18"/>
        <v>204.80827971172198</v>
      </c>
      <c r="E164">
        <f t="shared" si="19"/>
        <v>-4.4854500344995358</v>
      </c>
      <c r="F164">
        <f t="shared" si="20"/>
        <v>5.412923241676301E-11</v>
      </c>
      <c r="G164">
        <f t="shared" si="20"/>
        <v>4.1026129810653849E-6</v>
      </c>
      <c r="H164">
        <f t="shared" si="20"/>
        <v>0</v>
      </c>
      <c r="I164">
        <f t="shared" si="21"/>
        <v>4.1026671102978016E-6</v>
      </c>
      <c r="J164">
        <f t="shared" si="16"/>
        <v>-4.4854541371666459</v>
      </c>
      <c r="K164">
        <f t="shared" si="22"/>
        <v>20.119298816625381</v>
      </c>
    </row>
    <row r="165" spans="1:11" x14ac:dyDescent="0.25">
      <c r="A165">
        <f t="shared" si="23"/>
        <v>1032.649999999993</v>
      </c>
      <c r="B165">
        <v>41</v>
      </c>
      <c r="C165">
        <f t="shared" si="17"/>
        <v>49.455757740358536</v>
      </c>
      <c r="D165">
        <f t="shared" si="18"/>
        <v>204.75827971172203</v>
      </c>
      <c r="E165">
        <f t="shared" si="19"/>
        <v>-8.4557577403585356</v>
      </c>
      <c r="F165">
        <f t="shared" si="20"/>
        <v>8.2406525667681611E-11</v>
      </c>
      <c r="G165">
        <f t="shared" si="20"/>
        <v>5.6352646232707559E-6</v>
      </c>
      <c r="H165">
        <f t="shared" si="20"/>
        <v>0</v>
      </c>
      <c r="I165">
        <f t="shared" si="21"/>
        <v>5.6353470297964239E-6</v>
      </c>
      <c r="J165">
        <f t="shared" si="16"/>
        <v>-8.4557633757055655</v>
      </c>
      <c r="K165">
        <f t="shared" si="22"/>
        <v>71.499934265923585</v>
      </c>
    </row>
    <row r="166" spans="1:11" x14ac:dyDescent="0.25">
      <c r="A166">
        <f t="shared" si="23"/>
        <v>1032.699999999993</v>
      </c>
      <c r="B166">
        <v>48</v>
      </c>
      <c r="C166">
        <f t="shared" si="17"/>
        <v>49.426065446217649</v>
      </c>
      <c r="D166">
        <f t="shared" si="18"/>
        <v>204.70827971172207</v>
      </c>
      <c r="E166">
        <f t="shared" si="19"/>
        <v>-1.426065446217649</v>
      </c>
      <c r="F166">
        <f t="shared" si="20"/>
        <v>1.2505331704133147E-10</v>
      </c>
      <c r="G166">
        <f t="shared" si="20"/>
        <v>7.7156399902721965E-6</v>
      </c>
      <c r="H166">
        <f t="shared" si="20"/>
        <v>0</v>
      </c>
      <c r="I166">
        <f t="shared" si="21"/>
        <v>7.7157650435892379E-6</v>
      </c>
      <c r="J166">
        <f t="shared" si="16"/>
        <v>-1.4260731619826925</v>
      </c>
      <c r="K166">
        <f t="shared" si="22"/>
        <v>2.0336846633273149</v>
      </c>
    </row>
    <row r="167" spans="1:11" x14ac:dyDescent="0.25">
      <c r="A167">
        <f t="shared" si="23"/>
        <v>1032.749999999993</v>
      </c>
      <c r="B167">
        <v>40</v>
      </c>
      <c r="C167">
        <f t="shared" si="17"/>
        <v>49.396373152076649</v>
      </c>
      <c r="D167">
        <f t="shared" si="18"/>
        <v>204.65827971172212</v>
      </c>
      <c r="E167">
        <f t="shared" si="19"/>
        <v>-9.3963731520766487</v>
      </c>
      <c r="F167">
        <f t="shared" si="20"/>
        <v>1.8916148005328457E-10</v>
      </c>
      <c r="G167">
        <f t="shared" si="20"/>
        <v>1.0530123676496007E-5</v>
      </c>
      <c r="H167">
        <f t="shared" si="20"/>
        <v>0</v>
      </c>
      <c r="I167">
        <f t="shared" si="21"/>
        <v>1.053031283797606E-5</v>
      </c>
      <c r="J167">
        <f t="shared" si="16"/>
        <v>-9.3963836823894873</v>
      </c>
      <c r="K167">
        <f t="shared" si="22"/>
        <v>88.292026306675425</v>
      </c>
    </row>
    <row r="168" spans="1:11" x14ac:dyDescent="0.25">
      <c r="A168">
        <f t="shared" si="23"/>
        <v>1032.7999999999929</v>
      </c>
      <c r="B168">
        <v>34</v>
      </c>
      <c r="C168">
        <f t="shared" si="17"/>
        <v>49.366680857935648</v>
      </c>
      <c r="D168">
        <f t="shared" si="18"/>
        <v>204.60827971172216</v>
      </c>
      <c r="E168">
        <f t="shared" si="19"/>
        <v>-15.366680857935648</v>
      </c>
      <c r="F168">
        <f t="shared" si="20"/>
        <v>2.852161195123895E-10</v>
      </c>
      <c r="G168">
        <f t="shared" si="20"/>
        <v>1.4325139654424748E-5</v>
      </c>
      <c r="H168">
        <f t="shared" si="20"/>
        <v>0</v>
      </c>
      <c r="I168">
        <f t="shared" si="21"/>
        <v>1.432542487054426E-5</v>
      </c>
      <c r="J168">
        <f t="shared" si="16"/>
        <v>-15.36669518336052</v>
      </c>
      <c r="K168">
        <f t="shared" si="22"/>
        <v>236.1353208583154</v>
      </c>
    </row>
    <row r="169" spans="1:11" x14ac:dyDescent="0.25">
      <c r="A169">
        <f t="shared" si="23"/>
        <v>1032.8499999999929</v>
      </c>
      <c r="B169">
        <v>54</v>
      </c>
      <c r="C169">
        <f t="shared" si="17"/>
        <v>49.336988563794762</v>
      </c>
      <c r="D169">
        <f t="shared" si="18"/>
        <v>204.55827971172221</v>
      </c>
      <c r="E169">
        <f t="shared" si="19"/>
        <v>4.6630114362052382</v>
      </c>
      <c r="F169">
        <f t="shared" si="20"/>
        <v>4.2866626423745429E-10</v>
      </c>
      <c r="G169">
        <f t="shared" si="20"/>
        <v>1.9425317817007295E-5</v>
      </c>
      <c r="H169">
        <f t="shared" si="20"/>
        <v>0</v>
      </c>
      <c r="I169">
        <f t="shared" si="21"/>
        <v>1.9425746483271533E-5</v>
      </c>
      <c r="J169">
        <f t="shared" si="16"/>
        <v>4.6629920104587548</v>
      </c>
      <c r="K169">
        <f t="shared" si="22"/>
        <v>21.743494489602181</v>
      </c>
    </row>
    <row r="170" spans="1:11" x14ac:dyDescent="0.25">
      <c r="A170">
        <f t="shared" si="23"/>
        <v>1032.8999999999928</v>
      </c>
      <c r="B170">
        <v>47</v>
      </c>
      <c r="C170">
        <f t="shared" si="17"/>
        <v>49.307296269653762</v>
      </c>
      <c r="D170">
        <f t="shared" si="18"/>
        <v>204.50827971172225</v>
      </c>
      <c r="E170">
        <f t="shared" si="19"/>
        <v>-2.3072962696537616</v>
      </c>
      <c r="F170">
        <f t="shared" si="20"/>
        <v>6.4219722026063162E-10</v>
      </c>
      <c r="G170">
        <f t="shared" si="20"/>
        <v>2.6256768637087359E-5</v>
      </c>
      <c r="H170">
        <f t="shared" si="20"/>
        <v>0</v>
      </c>
      <c r="I170">
        <f t="shared" si="21"/>
        <v>2.625741083430762E-5</v>
      </c>
      <c r="J170">
        <f t="shared" si="16"/>
        <v>-2.3073225270645961</v>
      </c>
      <c r="K170">
        <f t="shared" si="22"/>
        <v>5.3237372438997532</v>
      </c>
    </row>
    <row r="171" spans="1:11" x14ac:dyDescent="0.25">
      <c r="A171">
        <f t="shared" si="23"/>
        <v>1032.9499999999928</v>
      </c>
      <c r="B171">
        <v>55</v>
      </c>
      <c r="C171">
        <f t="shared" si="17"/>
        <v>49.277603975512761</v>
      </c>
      <c r="D171">
        <f t="shared" si="18"/>
        <v>204.4582797117223</v>
      </c>
      <c r="E171">
        <f t="shared" si="19"/>
        <v>5.7223960244872387</v>
      </c>
      <c r="F171">
        <f t="shared" si="20"/>
        <v>9.5900619480291852E-10</v>
      </c>
      <c r="G171">
        <f t="shared" si="20"/>
        <v>3.5376779741376503E-5</v>
      </c>
      <c r="H171">
        <f t="shared" si="20"/>
        <v>0</v>
      </c>
      <c r="I171">
        <f t="shared" si="21"/>
        <v>3.5377738747571305E-5</v>
      </c>
      <c r="J171">
        <f t="shared" si="16"/>
        <v>5.7223606467484913</v>
      </c>
      <c r="K171">
        <f t="shared" si="22"/>
        <v>32.745411371455809</v>
      </c>
    </row>
    <row r="172" spans="1:11" x14ac:dyDescent="0.25">
      <c r="A172">
        <f t="shared" si="23"/>
        <v>1032.9999999999927</v>
      </c>
      <c r="B172">
        <v>34</v>
      </c>
      <c r="C172">
        <f t="shared" si="17"/>
        <v>49.247911681371875</v>
      </c>
      <c r="D172">
        <f t="shared" si="18"/>
        <v>204.40827971172234</v>
      </c>
      <c r="E172">
        <f t="shared" si="19"/>
        <v>-15.247911681371875</v>
      </c>
      <c r="F172">
        <f t="shared" si="20"/>
        <v>1.4275071086708998E-9</v>
      </c>
      <c r="G172">
        <f t="shared" si="20"/>
        <v>4.7511549443202517E-5</v>
      </c>
      <c r="H172">
        <f t="shared" si="20"/>
        <v>0</v>
      </c>
      <c r="I172">
        <f t="shared" si="21"/>
        <v>4.7512976950311185E-5</v>
      </c>
      <c r="J172">
        <f t="shared" si="16"/>
        <v>-15.247959194348825</v>
      </c>
      <c r="K172">
        <f t="shared" si="22"/>
        <v>232.50025959252687</v>
      </c>
    </row>
    <row r="173" spans="1:11" x14ac:dyDescent="0.25">
      <c r="A173">
        <f t="shared" si="23"/>
        <v>1033.0499999999927</v>
      </c>
      <c r="B173">
        <v>47</v>
      </c>
      <c r="C173">
        <f t="shared" si="17"/>
        <v>49.218219387230874</v>
      </c>
      <c r="D173">
        <f t="shared" si="18"/>
        <v>204.35827971172239</v>
      </c>
      <c r="E173">
        <f t="shared" si="19"/>
        <v>-2.2182193872308744</v>
      </c>
      <c r="F173">
        <f t="shared" si="20"/>
        <v>2.1180637261873536E-9</v>
      </c>
      <c r="G173">
        <f t="shared" si="20"/>
        <v>6.3603932194371236E-5</v>
      </c>
      <c r="H173">
        <f t="shared" si="20"/>
        <v>0</v>
      </c>
      <c r="I173">
        <f t="shared" si="21"/>
        <v>6.3606050258097421E-5</v>
      </c>
      <c r="J173">
        <f t="shared" si="16"/>
        <v>-2.2182829932811323</v>
      </c>
      <c r="K173">
        <f t="shared" si="22"/>
        <v>4.9207794382803005</v>
      </c>
    </row>
    <row r="174" spans="1:11" x14ac:dyDescent="0.25">
      <c r="A174">
        <f t="shared" si="23"/>
        <v>1033.0999999999926</v>
      </c>
      <c r="B174">
        <v>41</v>
      </c>
      <c r="C174">
        <f t="shared" si="17"/>
        <v>49.188527093089874</v>
      </c>
      <c r="D174">
        <f t="shared" si="18"/>
        <v>204.30827971172243</v>
      </c>
      <c r="E174">
        <f t="shared" si="19"/>
        <v>-8.1885270930898741</v>
      </c>
      <c r="F174">
        <f t="shared" si="20"/>
        <v>3.1325906076880176E-9</v>
      </c>
      <c r="G174">
        <f t="shared" si="20"/>
        <v>8.4873598107976231E-5</v>
      </c>
      <c r="H174">
        <f t="shared" si="20"/>
        <v>0</v>
      </c>
      <c r="I174">
        <f t="shared" si="21"/>
        <v>8.487673069858392E-5</v>
      </c>
      <c r="J174">
        <f t="shared" si="16"/>
        <v>-8.1886119698205722</v>
      </c>
      <c r="K174">
        <f t="shared" si="22"/>
        <v>67.053365992288747</v>
      </c>
    </row>
    <row r="175" spans="1:11" x14ac:dyDescent="0.25">
      <c r="A175">
        <f t="shared" si="23"/>
        <v>1033.1499999999926</v>
      </c>
      <c r="B175">
        <v>49</v>
      </c>
      <c r="C175">
        <f t="shared" si="17"/>
        <v>49.158834798948988</v>
      </c>
      <c r="D175">
        <f t="shared" si="18"/>
        <v>204.25827971172248</v>
      </c>
      <c r="E175">
        <f t="shared" si="19"/>
        <v>-0.15883479894898755</v>
      </c>
      <c r="F175">
        <f t="shared" si="20"/>
        <v>4.6181936124897805E-9</v>
      </c>
      <c r="G175">
        <f t="shared" si="20"/>
        <v>1.12892512285291E-4</v>
      </c>
      <c r="H175">
        <f t="shared" si="20"/>
        <v>0</v>
      </c>
      <c r="I175">
        <f t="shared" si="21"/>
        <v>1.1289713047890349E-4</v>
      </c>
      <c r="J175">
        <f t="shared" si="16"/>
        <v>-0.15894769607946646</v>
      </c>
      <c r="K175">
        <f t="shared" si="22"/>
        <v>2.5264370088970436E-2</v>
      </c>
    </row>
    <row r="176" spans="1:11" x14ac:dyDescent="0.25">
      <c r="A176">
        <f t="shared" si="23"/>
        <v>1033.1999999999925</v>
      </c>
      <c r="B176">
        <v>45</v>
      </c>
      <c r="C176">
        <f t="shared" si="17"/>
        <v>49.129142504807987</v>
      </c>
      <c r="D176">
        <f t="shared" si="18"/>
        <v>204.20827971172253</v>
      </c>
      <c r="E176">
        <f t="shared" si="19"/>
        <v>-4.1291425048079873</v>
      </c>
      <c r="F176">
        <f t="shared" si="20"/>
        <v>6.7864789595312854E-9</v>
      </c>
      <c r="G176">
        <f t="shared" si="20"/>
        <v>1.4967922907759858E-4</v>
      </c>
      <c r="H176">
        <f t="shared" si="20"/>
        <v>0</v>
      </c>
      <c r="I176">
        <f t="shared" si="21"/>
        <v>1.4968601555655811E-4</v>
      </c>
      <c r="J176">
        <f t="shared" si="16"/>
        <v>-4.129292190823544</v>
      </c>
      <c r="K176">
        <f t="shared" si="22"/>
        <v>17.051053997196306</v>
      </c>
    </row>
    <row r="177" spans="1:11" x14ac:dyDescent="0.25">
      <c r="A177">
        <f t="shared" si="23"/>
        <v>1033.2499999999925</v>
      </c>
      <c r="B177">
        <v>39</v>
      </c>
      <c r="C177">
        <f t="shared" si="17"/>
        <v>49.099450210666987</v>
      </c>
      <c r="D177">
        <f t="shared" si="18"/>
        <v>204.15827971172257</v>
      </c>
      <c r="E177">
        <f t="shared" si="19"/>
        <v>-10.099450210666987</v>
      </c>
      <c r="F177">
        <f t="shared" si="20"/>
        <v>9.9407866624932646E-9</v>
      </c>
      <c r="G177">
        <f t="shared" si="20"/>
        <v>1.9781618108867329E-4</v>
      </c>
      <c r="H177">
        <f t="shared" si="20"/>
        <v>0</v>
      </c>
      <c r="I177">
        <f t="shared" si="21"/>
        <v>1.9782612187533579E-4</v>
      </c>
      <c r="J177">
        <f t="shared" si="16"/>
        <v>-10.099648036788862</v>
      </c>
      <c r="K177">
        <f t="shared" si="22"/>
        <v>102.00289046701312</v>
      </c>
    </row>
    <row r="178" spans="1:11" x14ac:dyDescent="0.25">
      <c r="A178">
        <f t="shared" si="23"/>
        <v>1033.2999999999925</v>
      </c>
      <c r="B178">
        <v>47</v>
      </c>
      <c r="C178">
        <f t="shared" si="17"/>
        <v>49.0697579165261</v>
      </c>
      <c r="D178">
        <f t="shared" si="18"/>
        <v>204.10827971172262</v>
      </c>
      <c r="E178">
        <f t="shared" si="19"/>
        <v>-2.0697579165261004</v>
      </c>
      <c r="F178">
        <f t="shared" si="20"/>
        <v>1.4514459774268847E-8</v>
      </c>
      <c r="G178">
        <f t="shared" si="20"/>
        <v>2.6059493179581412E-4</v>
      </c>
      <c r="H178">
        <f t="shared" si="20"/>
        <v>0</v>
      </c>
      <c r="I178">
        <f t="shared" si="21"/>
        <v>2.6060944625558839E-4</v>
      </c>
      <c r="J178">
        <f t="shared" si="16"/>
        <v>-2.070018525972356</v>
      </c>
      <c r="K178">
        <f t="shared" si="22"/>
        <v>4.2849766978687658</v>
      </c>
    </row>
    <row r="179" spans="1:11" x14ac:dyDescent="0.25">
      <c r="A179">
        <f t="shared" si="23"/>
        <v>1033.3499999999924</v>
      </c>
      <c r="B179">
        <v>47</v>
      </c>
      <c r="C179">
        <f t="shared" si="17"/>
        <v>49.0400656223851</v>
      </c>
      <c r="D179">
        <f t="shared" si="18"/>
        <v>204.05827971172266</v>
      </c>
      <c r="E179">
        <f t="shared" si="19"/>
        <v>-2.0400656223851001</v>
      </c>
      <c r="F179">
        <f t="shared" si="20"/>
        <v>2.1124423935104277E-8</v>
      </c>
      <c r="G179">
        <f t="shared" si="20"/>
        <v>3.4219526243056643E-4</v>
      </c>
      <c r="H179">
        <f t="shared" si="20"/>
        <v>0</v>
      </c>
      <c r="I179">
        <f t="shared" si="21"/>
        <v>3.4221638685450151E-4</v>
      </c>
      <c r="J179">
        <f t="shared" si="16"/>
        <v>-2.0404078387719546</v>
      </c>
      <c r="K179">
        <f t="shared" si="22"/>
        <v>4.163264148522039</v>
      </c>
    </row>
    <row r="180" spans="1:11" x14ac:dyDescent="0.25">
      <c r="A180">
        <f t="shared" si="23"/>
        <v>1033.3999999999924</v>
      </c>
      <c r="B180">
        <v>65</v>
      </c>
      <c r="C180">
        <f t="shared" si="17"/>
        <v>49.0103733282441</v>
      </c>
      <c r="D180">
        <f t="shared" si="18"/>
        <v>204.00827971172271</v>
      </c>
      <c r="E180">
        <f t="shared" si="19"/>
        <v>15.9896266717559</v>
      </c>
      <c r="F180">
        <f t="shared" si="20"/>
        <v>3.0645926021936246E-8</v>
      </c>
      <c r="G180">
        <f t="shared" si="20"/>
        <v>4.4790498507078644E-4</v>
      </c>
      <c r="H180">
        <f t="shared" si="20"/>
        <v>0</v>
      </c>
      <c r="I180">
        <f t="shared" si="21"/>
        <v>4.4793563099680835E-4</v>
      </c>
      <c r="J180">
        <f t="shared" si="16"/>
        <v>15.989178736124904</v>
      </c>
      <c r="K180">
        <f t="shared" si="22"/>
        <v>255.65383665574879</v>
      </c>
    </row>
    <row r="181" spans="1:11" x14ac:dyDescent="0.25">
      <c r="A181">
        <f t="shared" si="23"/>
        <v>1033.4499999999923</v>
      </c>
      <c r="B181">
        <v>47</v>
      </c>
      <c r="C181">
        <f t="shared" si="17"/>
        <v>48.980681034103213</v>
      </c>
      <c r="D181">
        <f t="shared" si="18"/>
        <v>203.95827971172275</v>
      </c>
      <c r="E181">
        <f t="shared" si="19"/>
        <v>-1.9806810341032133</v>
      </c>
      <c r="F181">
        <f t="shared" si="20"/>
        <v>4.4316402599084553E-8</v>
      </c>
      <c r="G181">
        <f t="shared" si="20"/>
        <v>5.8438851942360019E-4</v>
      </c>
      <c r="H181">
        <f t="shared" si="20"/>
        <v>0</v>
      </c>
      <c r="I181">
        <f t="shared" si="21"/>
        <v>5.8443283582619923E-4</v>
      </c>
      <c r="J181">
        <f t="shared" si="16"/>
        <v>-1.9812654669390395</v>
      </c>
      <c r="K181">
        <f t="shared" si="22"/>
        <v>3.92541285048517</v>
      </c>
    </row>
    <row r="182" spans="1:11" x14ac:dyDescent="0.25">
      <c r="A182">
        <f t="shared" si="23"/>
        <v>1033.4999999999923</v>
      </c>
      <c r="B182">
        <v>46</v>
      </c>
      <c r="C182">
        <f t="shared" si="17"/>
        <v>48.950988739962213</v>
      </c>
      <c r="D182">
        <f t="shared" si="18"/>
        <v>203.9082797117228</v>
      </c>
      <c r="E182">
        <f t="shared" si="19"/>
        <v>-2.950988739962213</v>
      </c>
      <c r="F182">
        <f t="shared" si="20"/>
        <v>6.3879296598223426E-8</v>
      </c>
      <c r="G182">
        <f t="shared" si="20"/>
        <v>7.600135421137774E-4</v>
      </c>
      <c r="H182">
        <f t="shared" si="20"/>
        <v>0</v>
      </c>
      <c r="I182">
        <f t="shared" si="21"/>
        <v>7.6007742141037562E-4</v>
      </c>
      <c r="J182">
        <f t="shared" si="16"/>
        <v>-2.9517488173836233</v>
      </c>
      <c r="K182">
        <f t="shared" si="22"/>
        <v>8.7128210809256181</v>
      </c>
    </row>
    <row r="183" spans="1:11" x14ac:dyDescent="0.25">
      <c r="A183">
        <f t="shared" si="23"/>
        <v>1033.5499999999922</v>
      </c>
      <c r="B183">
        <v>53</v>
      </c>
      <c r="C183">
        <f t="shared" si="17"/>
        <v>48.921296445821213</v>
      </c>
      <c r="D183">
        <f t="shared" si="18"/>
        <v>203.85827971172284</v>
      </c>
      <c r="E183">
        <f t="shared" si="19"/>
        <v>4.0787035541787873</v>
      </c>
      <c r="F183">
        <f t="shared" si="20"/>
        <v>9.1782445982333061E-8</v>
      </c>
      <c r="G183">
        <f t="shared" si="20"/>
        <v>9.8524641189771944E-4</v>
      </c>
      <c r="H183">
        <f t="shared" si="20"/>
        <v>0</v>
      </c>
      <c r="I183">
        <f t="shared" si="21"/>
        <v>9.8533819434370182E-4</v>
      </c>
      <c r="J183">
        <f t="shared" si="16"/>
        <v>4.0777182159844436</v>
      </c>
      <c r="K183">
        <f t="shared" si="22"/>
        <v>16.627785848971353</v>
      </c>
    </row>
    <row r="184" spans="1:11" x14ac:dyDescent="0.25">
      <c r="A184">
        <f t="shared" si="23"/>
        <v>1033.5999999999922</v>
      </c>
      <c r="B184">
        <v>42</v>
      </c>
      <c r="C184">
        <f t="shared" si="17"/>
        <v>48.891604151680326</v>
      </c>
      <c r="D184">
        <f t="shared" si="18"/>
        <v>203.80827971172289</v>
      </c>
      <c r="E184">
        <f t="shared" si="19"/>
        <v>-6.8916041516803261</v>
      </c>
      <c r="F184">
        <f t="shared" si="20"/>
        <v>1.3145073093374472E-7</v>
      </c>
      <c r="G184">
        <f t="shared" si="20"/>
        <v>1.2731285842437141E-3</v>
      </c>
      <c r="H184">
        <f t="shared" si="20"/>
        <v>0</v>
      </c>
      <c r="I184">
        <f t="shared" si="21"/>
        <v>1.2732600349746478E-3</v>
      </c>
      <c r="J184">
        <f t="shared" si="16"/>
        <v>-6.8928774117153004</v>
      </c>
      <c r="K184">
        <f t="shared" si="22"/>
        <v>47.511759012935016</v>
      </c>
    </row>
    <row r="185" spans="1:11" x14ac:dyDescent="0.25">
      <c r="A185">
        <f t="shared" si="23"/>
        <v>1033.6499999999921</v>
      </c>
      <c r="B185">
        <v>49</v>
      </c>
      <c r="C185">
        <f t="shared" si="17"/>
        <v>48.861911857539326</v>
      </c>
      <c r="D185">
        <f t="shared" si="18"/>
        <v>203.75827971172293</v>
      </c>
      <c r="E185">
        <f t="shared" si="19"/>
        <v>0.13808814246067413</v>
      </c>
      <c r="F185">
        <f t="shared" si="20"/>
        <v>1.8765937226474586E-7</v>
      </c>
      <c r="G185">
        <f t="shared" si="20"/>
        <v>1.6398478396468699E-3</v>
      </c>
      <c r="H185">
        <f t="shared" si="20"/>
        <v>0</v>
      </c>
      <c r="I185">
        <f t="shared" si="21"/>
        <v>1.6400354990191346E-3</v>
      </c>
      <c r="J185">
        <f t="shared" si="16"/>
        <v>0.13644810696165499</v>
      </c>
      <c r="K185">
        <f t="shared" si="22"/>
        <v>1.8618085893419241E-2</v>
      </c>
    </row>
    <row r="186" spans="1:11" x14ac:dyDescent="0.25">
      <c r="A186">
        <f t="shared" si="23"/>
        <v>1033.6999999999921</v>
      </c>
      <c r="B186">
        <v>56</v>
      </c>
      <c r="C186">
        <f t="shared" si="17"/>
        <v>48.832219563398326</v>
      </c>
      <c r="D186">
        <f t="shared" si="18"/>
        <v>203.70827971172298</v>
      </c>
      <c r="E186">
        <f t="shared" si="19"/>
        <v>7.1677804366016744</v>
      </c>
      <c r="F186">
        <f t="shared" si="20"/>
        <v>2.6704311729402167E-7</v>
      </c>
      <c r="G186">
        <f t="shared" si="20"/>
        <v>2.1054198392731786E-3</v>
      </c>
      <c r="H186">
        <f t="shared" si="20"/>
        <v>0</v>
      </c>
      <c r="I186">
        <f t="shared" si="21"/>
        <v>2.1056868823904726E-3</v>
      </c>
      <c r="J186">
        <f t="shared" si="16"/>
        <v>7.1656747497192841</v>
      </c>
      <c r="K186">
        <f t="shared" si="22"/>
        <v>51.346894618764523</v>
      </c>
    </row>
    <row r="187" spans="1:11" x14ac:dyDescent="0.25">
      <c r="A187">
        <f t="shared" si="23"/>
        <v>1033.749999999992</v>
      </c>
      <c r="B187">
        <v>60</v>
      </c>
      <c r="C187">
        <f t="shared" si="17"/>
        <v>48.802527269257439</v>
      </c>
      <c r="D187">
        <f t="shared" si="18"/>
        <v>203.65827971172303</v>
      </c>
      <c r="E187">
        <f t="shared" si="19"/>
        <v>11.197472730742561</v>
      </c>
      <c r="F187">
        <f t="shared" si="20"/>
        <v>3.7878815931042875E-7</v>
      </c>
      <c r="G187">
        <f t="shared" si="20"/>
        <v>2.6944972568073893E-3</v>
      </c>
      <c r="H187">
        <f t="shared" si="20"/>
        <v>0</v>
      </c>
      <c r="I187">
        <f t="shared" si="21"/>
        <v>2.6948760449666998E-3</v>
      </c>
      <c r="J187">
        <f t="shared" si="16"/>
        <v>11.194777854697595</v>
      </c>
      <c r="K187">
        <f t="shared" si="22"/>
        <v>125.32305121602768</v>
      </c>
    </row>
    <row r="188" spans="1:11" x14ac:dyDescent="0.25">
      <c r="A188">
        <f t="shared" si="23"/>
        <v>1033.799999999992</v>
      </c>
      <c r="B188">
        <v>45</v>
      </c>
      <c r="C188">
        <f t="shared" si="17"/>
        <v>48.772834975116439</v>
      </c>
      <c r="D188">
        <f t="shared" si="18"/>
        <v>203.60827971172307</v>
      </c>
      <c r="E188">
        <f t="shared" si="19"/>
        <v>-3.7728349751164387</v>
      </c>
      <c r="F188">
        <f t="shared" si="20"/>
        <v>5.3556880923355392E-7</v>
      </c>
      <c r="G188">
        <f t="shared" si="20"/>
        <v>3.4373254732619793E-3</v>
      </c>
      <c r="H188">
        <f t="shared" si="20"/>
        <v>0</v>
      </c>
      <c r="I188">
        <f t="shared" si="21"/>
        <v>3.4378610420712128E-3</v>
      </c>
      <c r="J188">
        <f t="shared" si="16"/>
        <v>-3.7762728361585101</v>
      </c>
      <c r="K188">
        <f t="shared" si="22"/>
        <v>14.260236533108637</v>
      </c>
    </row>
    <row r="189" spans="1:11" x14ac:dyDescent="0.25">
      <c r="A189">
        <f t="shared" si="23"/>
        <v>1033.849999999992</v>
      </c>
      <c r="B189">
        <v>48</v>
      </c>
      <c r="C189">
        <f t="shared" si="17"/>
        <v>48.743142680975438</v>
      </c>
      <c r="D189">
        <f t="shared" si="18"/>
        <v>203.55827971172312</v>
      </c>
      <c r="E189">
        <f t="shared" si="19"/>
        <v>-0.74314268097543845</v>
      </c>
      <c r="F189">
        <f t="shared" si="20"/>
        <v>7.5481067555335649E-7</v>
      </c>
      <c r="G189">
        <f t="shared" si="20"/>
        <v>4.3708655057858011E-3</v>
      </c>
      <c r="H189">
        <f t="shared" si="20"/>
        <v>0</v>
      </c>
      <c r="I189">
        <f t="shared" si="21"/>
        <v>4.3716203164613542E-3</v>
      </c>
      <c r="J189">
        <f t="shared" si="16"/>
        <v>-0.74751430129189977</v>
      </c>
      <c r="K189">
        <f t="shared" si="22"/>
        <v>0.55877763063591712</v>
      </c>
    </row>
    <row r="190" spans="1:11" x14ac:dyDescent="0.25">
      <c r="A190">
        <f t="shared" si="23"/>
        <v>1033.8999999999919</v>
      </c>
      <c r="B190">
        <v>38</v>
      </c>
      <c r="C190">
        <f t="shared" si="17"/>
        <v>48.713450386834552</v>
      </c>
      <c r="D190">
        <f t="shared" si="18"/>
        <v>203.50827971172316</v>
      </c>
      <c r="E190">
        <f t="shared" si="19"/>
        <v>-10.713450386834552</v>
      </c>
      <c r="F190">
        <f t="shared" si="20"/>
        <v>1.0603876655280057E-6</v>
      </c>
      <c r="G190">
        <f t="shared" si="20"/>
        <v>5.5401064017956865E-3</v>
      </c>
      <c r="H190">
        <f t="shared" si="20"/>
        <v>0</v>
      </c>
      <c r="I190">
        <f t="shared" si="21"/>
        <v>5.5411667894612144E-3</v>
      </c>
      <c r="J190">
        <f t="shared" si="16"/>
        <v>-10.718991553624013</v>
      </c>
      <c r="K190">
        <f t="shared" si="22"/>
        <v>114.89677992666293</v>
      </c>
    </row>
    <row r="191" spans="1:11" x14ac:dyDescent="0.25">
      <c r="A191">
        <f t="shared" si="23"/>
        <v>1033.9499999999919</v>
      </c>
      <c r="B191">
        <v>43</v>
      </c>
      <c r="C191">
        <f t="shared" si="17"/>
        <v>48.683758092693552</v>
      </c>
      <c r="D191">
        <f t="shared" si="18"/>
        <v>203.45827971172321</v>
      </c>
      <c r="E191">
        <f t="shared" si="19"/>
        <v>-5.6837580926935516</v>
      </c>
      <c r="F191">
        <f t="shared" si="20"/>
        <v>1.4848930573933491E-6</v>
      </c>
      <c r="G191">
        <f t="shared" si="20"/>
        <v>6.9995906802228346E-3</v>
      </c>
      <c r="H191">
        <f t="shared" si="20"/>
        <v>0</v>
      </c>
      <c r="I191">
        <f t="shared" si="21"/>
        <v>7.0010755732802278E-3</v>
      </c>
      <c r="J191">
        <f t="shared" si="16"/>
        <v>-5.6907591682668315</v>
      </c>
      <c r="K191">
        <f t="shared" si="22"/>
        <v>32.384739911212996</v>
      </c>
    </row>
    <row r="192" spans="1:11" x14ac:dyDescent="0.25">
      <c r="A192">
        <f t="shared" si="23"/>
        <v>1033.9999999999918</v>
      </c>
      <c r="B192">
        <v>42</v>
      </c>
      <c r="C192">
        <f t="shared" si="17"/>
        <v>48.654065798552551</v>
      </c>
      <c r="D192">
        <f t="shared" si="18"/>
        <v>203.40827971172325</v>
      </c>
      <c r="E192">
        <f t="shared" si="19"/>
        <v>-6.6540657985525513</v>
      </c>
      <c r="F192">
        <f t="shared" si="20"/>
        <v>2.0726671390898062E-6</v>
      </c>
      <c r="G192">
        <f t="shared" si="20"/>
        <v>8.8151774401643082E-3</v>
      </c>
      <c r="H192">
        <f t="shared" si="20"/>
        <v>0</v>
      </c>
      <c r="I192">
        <f t="shared" si="21"/>
        <v>8.8172501073033975E-3</v>
      </c>
      <c r="J192">
        <f t="shared" si="16"/>
        <v>-6.6628830486598547</v>
      </c>
      <c r="K192">
        <f t="shared" si="22"/>
        <v>44.39401052011884</v>
      </c>
    </row>
    <row r="193" spans="1:11" x14ac:dyDescent="0.25">
      <c r="A193">
        <f t="shared" si="23"/>
        <v>1034.0499999999918</v>
      </c>
      <c r="B193">
        <v>42</v>
      </c>
      <c r="C193">
        <f t="shared" si="17"/>
        <v>48.624373504411665</v>
      </c>
      <c r="D193">
        <f t="shared" si="18"/>
        <v>203.3582797117233</v>
      </c>
      <c r="E193">
        <f t="shared" si="19"/>
        <v>-6.6243735044116647</v>
      </c>
      <c r="F193">
        <f t="shared" si="20"/>
        <v>2.8838178333330767E-6</v>
      </c>
      <c r="G193">
        <f t="shared" si="20"/>
        <v>1.106606836481481E-2</v>
      </c>
      <c r="H193">
        <f t="shared" si="20"/>
        <v>0</v>
      </c>
      <c r="I193">
        <f t="shared" si="21"/>
        <v>1.1068952182648143E-2</v>
      </c>
      <c r="J193">
        <f t="shared" si="16"/>
        <v>-6.6354424565943129</v>
      </c>
      <c r="K193">
        <f t="shared" si="22"/>
        <v>44.029096594774373</v>
      </c>
    </row>
    <row r="194" spans="1:11" x14ac:dyDescent="0.25">
      <c r="A194">
        <f t="shared" si="23"/>
        <v>1034.0999999999917</v>
      </c>
      <c r="B194">
        <v>56</v>
      </c>
      <c r="C194">
        <f t="shared" si="17"/>
        <v>48.594681210270664</v>
      </c>
      <c r="D194">
        <f t="shared" si="18"/>
        <v>203.30827971172334</v>
      </c>
      <c r="E194">
        <f t="shared" si="19"/>
        <v>7.4053187897293355</v>
      </c>
      <c r="F194">
        <f t="shared" si="20"/>
        <v>3.9995392231289905E-6</v>
      </c>
      <c r="G194">
        <f t="shared" si="20"/>
        <v>1.3847121889640213E-2</v>
      </c>
      <c r="H194">
        <f t="shared" si="20"/>
        <v>0</v>
      </c>
      <c r="I194">
        <f t="shared" si="21"/>
        <v>1.3851121428863342E-2</v>
      </c>
      <c r="J194">
        <f t="shared" si="16"/>
        <v>7.3914676683004723</v>
      </c>
      <c r="K194">
        <f t="shared" si="22"/>
        <v>54.633794291531224</v>
      </c>
    </row>
    <row r="195" spans="1:11" x14ac:dyDescent="0.25">
      <c r="A195">
        <f t="shared" si="23"/>
        <v>1034.1499999999917</v>
      </c>
      <c r="B195">
        <v>36</v>
      </c>
      <c r="C195">
        <f t="shared" si="17"/>
        <v>48.564988916129664</v>
      </c>
      <c r="D195">
        <f t="shared" si="18"/>
        <v>203.25827971172339</v>
      </c>
      <c r="E195">
        <f t="shared" si="19"/>
        <v>-12.564988916129664</v>
      </c>
      <c r="F195">
        <f t="shared" si="20"/>
        <v>5.529119459862624E-6</v>
      </c>
      <c r="G195">
        <f t="shared" si="20"/>
        <v>1.7271480127025198E-2</v>
      </c>
      <c r="H195">
        <f t="shared" si="20"/>
        <v>0</v>
      </c>
      <c r="I195">
        <f t="shared" si="21"/>
        <v>1.7277009246485061E-2</v>
      </c>
      <c r="J195">
        <f t="shared" si="16"/>
        <v>-12.582265925376149</v>
      </c>
      <c r="K195">
        <f t="shared" si="22"/>
        <v>158.3134158168817</v>
      </c>
    </row>
    <row r="196" spans="1:11" x14ac:dyDescent="0.25">
      <c r="A196">
        <f t="shared" si="23"/>
        <v>1034.1999999999916</v>
      </c>
      <c r="B196">
        <v>54</v>
      </c>
      <c r="C196">
        <f t="shared" si="17"/>
        <v>48.535296621988664</v>
      </c>
      <c r="D196">
        <f t="shared" si="18"/>
        <v>203.20827971172343</v>
      </c>
      <c r="E196">
        <f t="shared" si="19"/>
        <v>5.4647033780113361</v>
      </c>
      <c r="F196">
        <f t="shared" si="20"/>
        <v>7.6191383933366705E-6</v>
      </c>
      <c r="G196">
        <f t="shared" si="20"/>
        <v>2.147353157986627E-2</v>
      </c>
      <c r="H196">
        <f t="shared" si="20"/>
        <v>0</v>
      </c>
      <c r="I196">
        <f t="shared" si="21"/>
        <v>2.1481150718259606E-2</v>
      </c>
      <c r="J196">
        <f t="shared" si="16"/>
        <v>5.4432222272930764</v>
      </c>
      <c r="K196">
        <f t="shared" si="22"/>
        <v>29.628668215697399</v>
      </c>
    </row>
    <row r="197" spans="1:11" x14ac:dyDescent="0.25">
      <c r="A197">
        <f t="shared" si="23"/>
        <v>1034.2499999999916</v>
      </c>
      <c r="B197">
        <v>34</v>
      </c>
      <c r="C197">
        <f t="shared" si="17"/>
        <v>48.505604327847777</v>
      </c>
      <c r="D197">
        <f t="shared" si="18"/>
        <v>203.15827971172348</v>
      </c>
      <c r="E197">
        <f t="shared" si="19"/>
        <v>-14.505604327847777</v>
      </c>
      <c r="F197">
        <f t="shared" si="20"/>
        <v>1.0465491443121284E-5</v>
      </c>
      <c r="G197">
        <f t="shared" si="20"/>
        <v>2.6612230057581249E-2</v>
      </c>
      <c r="H197">
        <f t="shared" si="20"/>
        <v>0</v>
      </c>
      <c r="I197">
        <f t="shared" si="21"/>
        <v>2.6622695549024369E-2</v>
      </c>
      <c r="J197">
        <f t="shared" si="16"/>
        <v>-14.532227023396802</v>
      </c>
      <c r="K197">
        <f t="shared" si="22"/>
        <v>211.18562225954426</v>
      </c>
    </row>
    <row r="198" spans="1:11" x14ac:dyDescent="0.25">
      <c r="A198">
        <f t="shared" si="23"/>
        <v>1034.2999999999915</v>
      </c>
      <c r="B198">
        <v>45</v>
      </c>
      <c r="C198">
        <f t="shared" si="17"/>
        <v>48.475912033706777</v>
      </c>
      <c r="D198">
        <f t="shared" si="18"/>
        <v>203.10827971172353</v>
      </c>
      <c r="E198">
        <f t="shared" si="19"/>
        <v>-3.475912033706777</v>
      </c>
      <c r="F198">
        <f t="shared" si="20"/>
        <v>1.432904569608993E-5</v>
      </c>
      <c r="G198">
        <f t="shared" si="20"/>
        <v>3.2874786346712787E-2</v>
      </c>
      <c r="H198">
        <f t="shared" si="20"/>
        <v>0</v>
      </c>
      <c r="I198">
        <f t="shared" si="21"/>
        <v>3.288911539240888E-2</v>
      </c>
      <c r="J198">
        <f t="shared" si="16"/>
        <v>-3.5088011490991859</v>
      </c>
      <c r="K198">
        <f t="shared" si="22"/>
        <v>12.311685503919767</v>
      </c>
    </row>
    <row r="199" spans="1:11" x14ac:dyDescent="0.25">
      <c r="A199">
        <f t="shared" si="23"/>
        <v>1034.3499999999915</v>
      </c>
      <c r="B199">
        <v>38</v>
      </c>
      <c r="C199">
        <f t="shared" si="17"/>
        <v>48.446219739565777</v>
      </c>
      <c r="D199">
        <f t="shared" si="18"/>
        <v>203.05827971172357</v>
      </c>
      <c r="E199">
        <f t="shared" si="19"/>
        <v>-10.446219739565777</v>
      </c>
      <c r="F199">
        <f t="shared" si="20"/>
        <v>1.9555943970460048E-5</v>
      </c>
      <c r="G199">
        <f t="shared" si="20"/>
        <v>4.0480743900293534E-2</v>
      </c>
      <c r="H199">
        <f t="shared" si="20"/>
        <v>0</v>
      </c>
      <c r="I199">
        <f t="shared" si="21"/>
        <v>4.0500299844263996E-2</v>
      </c>
      <c r="J199">
        <f t="shared" si="16"/>
        <v>-10.486720039410041</v>
      </c>
      <c r="K199">
        <f t="shared" si="22"/>
        <v>109.97129718496414</v>
      </c>
    </row>
    <row r="200" spans="1:11" x14ac:dyDescent="0.25">
      <c r="A200">
        <f t="shared" si="23"/>
        <v>1034.3999999999915</v>
      </c>
      <c r="B200">
        <v>46</v>
      </c>
      <c r="C200">
        <f t="shared" si="17"/>
        <v>48.41652744542489</v>
      </c>
      <c r="D200">
        <f t="shared" si="18"/>
        <v>203.00827971172362</v>
      </c>
      <c r="E200">
        <f t="shared" si="19"/>
        <v>-2.4165274454248902</v>
      </c>
      <c r="F200">
        <f t="shared" si="20"/>
        <v>2.660383078655267E-5</v>
      </c>
      <c r="G200">
        <f t="shared" si="20"/>
        <v>4.9686442916548654E-2</v>
      </c>
      <c r="H200">
        <f t="shared" si="20"/>
        <v>0</v>
      </c>
      <c r="I200">
        <f t="shared" si="21"/>
        <v>4.9713046747335204E-2</v>
      </c>
      <c r="J200">
        <f t="shared" si="16"/>
        <v>-2.4662404921722252</v>
      </c>
      <c r="K200">
        <f t="shared" si="22"/>
        <v>6.0823421652298997</v>
      </c>
    </row>
    <row r="201" spans="1:11" x14ac:dyDescent="0.25">
      <c r="A201">
        <f t="shared" si="23"/>
        <v>1034.4499999999914</v>
      </c>
      <c r="B201">
        <v>38</v>
      </c>
      <c r="C201">
        <f t="shared" si="17"/>
        <v>48.38683515128389</v>
      </c>
      <c r="D201">
        <f t="shared" si="18"/>
        <v>202.95827971172366</v>
      </c>
      <c r="E201">
        <f t="shared" si="19"/>
        <v>-10.38683515128389</v>
      </c>
      <c r="F201">
        <f t="shared" si="20"/>
        <v>3.6075590231268147E-5</v>
      </c>
      <c r="G201">
        <f t="shared" si="20"/>
        <v>6.0789868513404136E-2</v>
      </c>
      <c r="H201">
        <f t="shared" si="20"/>
        <v>0</v>
      </c>
      <c r="I201">
        <f t="shared" si="21"/>
        <v>6.0825944103635406E-2</v>
      </c>
      <c r="J201">
        <f t="shared" si="16"/>
        <v>-10.447661095387526</v>
      </c>
      <c r="K201">
        <f t="shared" si="22"/>
        <v>109.15362236407407</v>
      </c>
    </row>
    <row r="202" spans="1:11" x14ac:dyDescent="0.25">
      <c r="A202">
        <f t="shared" si="23"/>
        <v>1034.4999999999914</v>
      </c>
      <c r="B202">
        <v>43</v>
      </c>
      <c r="C202">
        <f t="shared" si="17"/>
        <v>48.35714285714289</v>
      </c>
      <c r="D202">
        <f t="shared" si="18"/>
        <v>202.90827971172371</v>
      </c>
      <c r="E202">
        <f t="shared" si="19"/>
        <v>-5.3571428571428896</v>
      </c>
      <c r="F202">
        <f t="shared" si="20"/>
        <v>4.8762570325595715E-5</v>
      </c>
      <c r="G202">
        <f t="shared" si="20"/>
        <v>7.413586812947992E-2</v>
      </c>
      <c r="H202">
        <f t="shared" si="20"/>
        <v>0</v>
      </c>
      <c r="I202">
        <f t="shared" si="21"/>
        <v>7.418463069980552E-2</v>
      </c>
      <c r="J202">
        <f t="shared" si="16"/>
        <v>-5.4313274878426956</v>
      </c>
      <c r="K202">
        <f t="shared" si="22"/>
        <v>29.499318280195645</v>
      </c>
    </row>
    <row r="203" spans="1:11" x14ac:dyDescent="0.25">
      <c r="A203">
        <f t="shared" si="23"/>
        <v>1034.5499999999913</v>
      </c>
      <c r="B203">
        <v>50</v>
      </c>
      <c r="C203">
        <f t="shared" si="17"/>
        <v>48.327450563002003</v>
      </c>
      <c r="D203">
        <f t="shared" si="18"/>
        <v>202.85827971172375</v>
      </c>
      <c r="E203">
        <f t="shared" si="19"/>
        <v>1.672549436997997</v>
      </c>
      <c r="F203">
        <f t="shared" si="20"/>
        <v>6.5699733804848762E-5</v>
      </c>
      <c r="G203">
        <f t="shared" si="20"/>
        <v>9.0121710688498294E-2</v>
      </c>
      <c r="H203">
        <f t="shared" si="20"/>
        <v>0</v>
      </c>
      <c r="I203">
        <f t="shared" si="21"/>
        <v>9.0187410422303146E-2</v>
      </c>
      <c r="J203">
        <f t="shared" si="16"/>
        <v>1.5823620265756939</v>
      </c>
      <c r="K203">
        <f t="shared" si="22"/>
        <v>2.5038695831487372</v>
      </c>
    </row>
    <row r="204" spans="1:11" x14ac:dyDescent="0.25">
      <c r="A204">
        <f t="shared" si="23"/>
        <v>1034.5999999999913</v>
      </c>
      <c r="B204">
        <v>39</v>
      </c>
      <c r="C204">
        <f t="shared" si="17"/>
        <v>48.297758268861003</v>
      </c>
      <c r="D204">
        <f t="shared" si="18"/>
        <v>202.8082797117238</v>
      </c>
      <c r="E204">
        <f t="shared" si="19"/>
        <v>-9.2977582688610028</v>
      </c>
      <c r="F204">
        <f t="shared" si="20"/>
        <v>8.8235734679482775E-5</v>
      </c>
      <c r="G204">
        <f t="shared" si="20"/>
        <v>0.10920294539325708</v>
      </c>
      <c r="H204">
        <f t="shared" si="20"/>
        <v>0</v>
      </c>
      <c r="I204">
        <f t="shared" si="21"/>
        <v>0.10929118112793655</v>
      </c>
      <c r="J204">
        <f t="shared" ref="J204:J267" si="24">E204-I204</f>
        <v>-9.4070494499889392</v>
      </c>
      <c r="K204">
        <f t="shared" si="22"/>
        <v>88.492579354537199</v>
      </c>
    </row>
    <row r="205" spans="1:11" x14ac:dyDescent="0.25">
      <c r="A205">
        <f t="shared" si="23"/>
        <v>1034.6499999999912</v>
      </c>
      <c r="B205">
        <v>44</v>
      </c>
      <c r="C205">
        <f t="shared" ref="C205:C268" si="25">$N$12*A205+$O$12</f>
        <v>48.268065974720002</v>
      </c>
      <c r="D205">
        <f t="shared" ref="D205:D268" si="26">1253.6-A205-$L$5</f>
        <v>202.75827971172384</v>
      </c>
      <c r="E205">
        <f t="shared" ref="E205:E268" si="27">B205-C205</f>
        <v>-4.2680659747200025</v>
      </c>
      <c r="F205">
        <f t="shared" ref="F205:H268" si="28">F$5*EXP(-(($D205-F$6)^2)/(2*F$7^2))</f>
        <v>1.181215883599816E-4</v>
      </c>
      <c r="G205">
        <f t="shared" si="28"/>
        <v>0.13189950126866604</v>
      </c>
      <c r="H205">
        <f t="shared" si="28"/>
        <v>0</v>
      </c>
      <c r="I205">
        <f t="shared" ref="I205:I268" si="29">F205+G205+H205</f>
        <v>0.13201762285702601</v>
      </c>
      <c r="J205">
        <f t="shared" si="24"/>
        <v>-4.4000835975770283</v>
      </c>
      <c r="K205">
        <f t="shared" ref="K205:K268" si="30">(J205)^2</f>
        <v>19.360735665666404</v>
      </c>
    </row>
    <row r="206" spans="1:11" x14ac:dyDescent="0.25">
      <c r="A206">
        <f t="shared" ref="A206:A269" si="31">A205+$B$7</f>
        <v>1034.6999999999912</v>
      </c>
      <c r="B206">
        <v>49</v>
      </c>
      <c r="C206">
        <f t="shared" si="25"/>
        <v>48.238373680579116</v>
      </c>
      <c r="D206">
        <f t="shared" si="26"/>
        <v>202.70827971172389</v>
      </c>
      <c r="E206">
        <f t="shared" si="27"/>
        <v>0.7616263194208841</v>
      </c>
      <c r="F206">
        <f t="shared" si="28"/>
        <v>1.5762239648493061E-4</v>
      </c>
      <c r="G206">
        <f t="shared" si="28"/>
        <v>0.15880194982578708</v>
      </c>
      <c r="H206">
        <f t="shared" si="28"/>
        <v>0</v>
      </c>
      <c r="I206">
        <f t="shared" si="29"/>
        <v>0.158959572222272</v>
      </c>
      <c r="J206">
        <f t="shared" si="24"/>
        <v>0.60266674719861213</v>
      </c>
      <c r="K206">
        <f t="shared" si="30"/>
        <v>0.36320720817895585</v>
      </c>
    </row>
    <row r="207" spans="1:11" x14ac:dyDescent="0.25">
      <c r="A207">
        <f t="shared" si="31"/>
        <v>1034.7499999999911</v>
      </c>
      <c r="B207">
        <v>38</v>
      </c>
      <c r="C207">
        <f t="shared" si="25"/>
        <v>48.208681386438116</v>
      </c>
      <c r="D207">
        <f t="shared" si="26"/>
        <v>202.65827971172394</v>
      </c>
      <c r="E207">
        <f t="shared" si="27"/>
        <v>-10.208681386438116</v>
      </c>
      <c r="F207">
        <f t="shared" si="28"/>
        <v>2.0965752281381644E-4</v>
      </c>
      <c r="G207">
        <f t="shared" si="28"/>
        <v>0.19057783263243588</v>
      </c>
      <c r="H207">
        <f t="shared" si="28"/>
        <v>0</v>
      </c>
      <c r="I207">
        <f t="shared" si="29"/>
        <v>0.19078749015524971</v>
      </c>
      <c r="J207">
        <f t="shared" si="24"/>
        <v>-10.399468876593366</v>
      </c>
      <c r="K207">
        <f t="shared" si="30"/>
        <v>108.14895291523408</v>
      </c>
    </row>
    <row r="208" spans="1:11" x14ac:dyDescent="0.25">
      <c r="A208">
        <f t="shared" si="31"/>
        <v>1034.7999999999911</v>
      </c>
      <c r="B208">
        <v>54</v>
      </c>
      <c r="C208">
        <f t="shared" si="25"/>
        <v>48.178989092297115</v>
      </c>
      <c r="D208">
        <f t="shared" si="26"/>
        <v>202.60827971172398</v>
      </c>
      <c r="E208">
        <f t="shared" si="27"/>
        <v>5.8210109077028847</v>
      </c>
      <c r="F208">
        <f t="shared" si="28"/>
        <v>2.7797571114185154E-4</v>
      </c>
      <c r="G208">
        <f t="shared" si="28"/>
        <v>0.22797793341252109</v>
      </c>
      <c r="H208">
        <f t="shared" si="28"/>
        <v>0</v>
      </c>
      <c r="I208">
        <f t="shared" si="29"/>
        <v>0.22825590912366295</v>
      </c>
      <c r="J208">
        <f t="shared" si="24"/>
        <v>5.5927549985792213</v>
      </c>
      <c r="K208">
        <f t="shared" si="30"/>
        <v>31.278908474132866</v>
      </c>
    </row>
    <row r="209" spans="1:11" x14ac:dyDescent="0.25">
      <c r="A209">
        <f t="shared" si="31"/>
        <v>1034.849999999991</v>
      </c>
      <c r="B209">
        <v>51</v>
      </c>
      <c r="C209">
        <f t="shared" si="25"/>
        <v>48.149296798156229</v>
      </c>
      <c r="D209">
        <f t="shared" si="26"/>
        <v>202.55827971172403</v>
      </c>
      <c r="E209">
        <f t="shared" si="27"/>
        <v>2.8507032018437712</v>
      </c>
      <c r="F209">
        <f t="shared" si="28"/>
        <v>3.6737290773315587E-4</v>
      </c>
      <c r="G209">
        <f t="shared" si="28"/>
        <v>0.27184235092859454</v>
      </c>
      <c r="H209">
        <f t="shared" si="28"/>
        <v>0</v>
      </c>
      <c r="I209">
        <f t="shared" si="29"/>
        <v>0.27220972383632769</v>
      </c>
      <c r="J209">
        <f t="shared" si="24"/>
        <v>2.5784934780074433</v>
      </c>
      <c r="K209">
        <f t="shared" si="30"/>
        <v>6.6486286161269215</v>
      </c>
    </row>
    <row r="210" spans="1:11" x14ac:dyDescent="0.25">
      <c r="A210">
        <f t="shared" si="31"/>
        <v>1034.899999999991</v>
      </c>
      <c r="B210">
        <v>45</v>
      </c>
      <c r="C210">
        <f t="shared" si="25"/>
        <v>48.119604504015228</v>
      </c>
      <c r="D210">
        <f t="shared" si="26"/>
        <v>202.50827971172407</v>
      </c>
      <c r="E210">
        <f t="shared" si="27"/>
        <v>-3.1196045040152285</v>
      </c>
      <c r="F210">
        <f t="shared" si="28"/>
        <v>4.8396201618838163E-4</v>
      </c>
      <c r="G210">
        <f t="shared" si="28"/>
        <v>0.32310620482230712</v>
      </c>
      <c r="H210">
        <f t="shared" si="28"/>
        <v>0</v>
      </c>
      <c r="I210">
        <f t="shared" si="29"/>
        <v>0.32359016683849551</v>
      </c>
      <c r="J210">
        <f t="shared" si="24"/>
        <v>-3.4431946708537238</v>
      </c>
      <c r="K210">
        <f t="shared" si="30"/>
        <v>11.855589541395483</v>
      </c>
    </row>
    <row r="211" spans="1:11" x14ac:dyDescent="0.25">
      <c r="A211">
        <f t="shared" si="31"/>
        <v>1034.949999999991</v>
      </c>
      <c r="B211">
        <v>43</v>
      </c>
      <c r="C211">
        <f t="shared" si="25"/>
        <v>48.089912209874228</v>
      </c>
      <c r="D211">
        <f t="shared" si="26"/>
        <v>202.45827971172412</v>
      </c>
      <c r="E211">
        <f t="shared" si="27"/>
        <v>-5.0899122098742282</v>
      </c>
      <c r="F211">
        <f t="shared" si="28"/>
        <v>6.3550548736606219E-4</v>
      </c>
      <c r="G211">
        <f t="shared" si="28"/>
        <v>0.3828047824130012</v>
      </c>
      <c r="H211">
        <f t="shared" si="28"/>
        <v>0</v>
      </c>
      <c r="I211">
        <f t="shared" si="29"/>
        <v>0.38344028790036727</v>
      </c>
      <c r="J211">
        <f t="shared" si="24"/>
        <v>-5.4733524977745951</v>
      </c>
      <c r="K211">
        <f t="shared" si="30"/>
        <v>29.957587564895398</v>
      </c>
    </row>
    <row r="212" spans="1:11" x14ac:dyDescent="0.25">
      <c r="A212">
        <f t="shared" si="31"/>
        <v>1034.9999999999909</v>
      </c>
      <c r="B212">
        <v>50</v>
      </c>
      <c r="C212">
        <f t="shared" si="25"/>
        <v>48.060219915733342</v>
      </c>
      <c r="D212">
        <f t="shared" si="26"/>
        <v>202.40827971172416</v>
      </c>
      <c r="E212">
        <f t="shared" si="27"/>
        <v>1.9397800842666584</v>
      </c>
      <c r="F212">
        <f t="shared" si="28"/>
        <v>8.3182354369643627E-4</v>
      </c>
      <c r="G212">
        <f t="shared" si="28"/>
        <v>0.45207791092935096</v>
      </c>
      <c r="H212">
        <f t="shared" si="28"/>
        <v>0</v>
      </c>
      <c r="I212">
        <f t="shared" si="29"/>
        <v>0.45290973447304739</v>
      </c>
      <c r="J212">
        <f t="shared" si="24"/>
        <v>1.4868703497936111</v>
      </c>
      <c r="K212">
        <f t="shared" si="30"/>
        <v>2.2107834370953756</v>
      </c>
    </row>
    <row r="213" spans="1:11" x14ac:dyDescent="0.25">
      <c r="A213">
        <f t="shared" si="31"/>
        <v>1035.0499999999909</v>
      </c>
      <c r="B213">
        <v>42</v>
      </c>
      <c r="C213">
        <f t="shared" si="25"/>
        <v>48.030527621592341</v>
      </c>
      <c r="D213">
        <f t="shared" si="26"/>
        <v>202.35827971172421</v>
      </c>
      <c r="E213">
        <f t="shared" si="27"/>
        <v>-6.0305276215923413</v>
      </c>
      <c r="F213">
        <f t="shared" si="28"/>
        <v>1.08529296463551E-3</v>
      </c>
      <c r="G213">
        <f t="shared" si="28"/>
        <v>0.53217331763953446</v>
      </c>
      <c r="H213">
        <f t="shared" si="28"/>
        <v>0</v>
      </c>
      <c r="I213">
        <f t="shared" si="29"/>
        <v>0.53325861060417001</v>
      </c>
      <c r="J213">
        <f t="shared" si="24"/>
        <v>-6.5637862321965112</v>
      </c>
      <c r="K213">
        <f t="shared" si="30"/>
        <v>43.083289701972475</v>
      </c>
    </row>
    <row r="214" spans="1:11" x14ac:dyDescent="0.25">
      <c r="A214">
        <f t="shared" si="31"/>
        <v>1035.0999999999908</v>
      </c>
      <c r="B214">
        <v>36</v>
      </c>
      <c r="C214">
        <f t="shared" si="25"/>
        <v>48.000835327451341</v>
      </c>
      <c r="D214">
        <f t="shared" si="26"/>
        <v>202.30827971172425</v>
      </c>
      <c r="E214">
        <f t="shared" si="27"/>
        <v>-12.000835327451341</v>
      </c>
      <c r="F214">
        <f t="shared" si="28"/>
        <v>1.4114537210577578E-3</v>
      </c>
      <c r="G214">
        <f t="shared" si="28"/>
        <v>0.624448720831833</v>
      </c>
      <c r="H214">
        <f t="shared" si="28"/>
        <v>0</v>
      </c>
      <c r="I214">
        <f t="shared" si="29"/>
        <v>0.62586017455289078</v>
      </c>
      <c r="J214">
        <f t="shared" si="24"/>
        <v>-12.626695502004232</v>
      </c>
      <c r="K214">
        <f t="shared" si="30"/>
        <v>159.4334393003339</v>
      </c>
    </row>
    <row r="215" spans="1:11" x14ac:dyDescent="0.25">
      <c r="A215">
        <f t="shared" si="31"/>
        <v>1035.1499999999908</v>
      </c>
      <c r="B215">
        <v>39</v>
      </c>
      <c r="C215">
        <f t="shared" si="25"/>
        <v>47.971143033310454</v>
      </c>
      <c r="D215">
        <f t="shared" si="26"/>
        <v>202.2582797117243</v>
      </c>
      <c r="E215">
        <f t="shared" si="27"/>
        <v>-8.9711430333104545</v>
      </c>
      <c r="F215">
        <f t="shared" si="28"/>
        <v>1.8297433363677952E-3</v>
      </c>
      <c r="G215">
        <f t="shared" si="28"/>
        <v>0.73037237865703519</v>
      </c>
      <c r="H215">
        <f t="shared" si="28"/>
        <v>0</v>
      </c>
      <c r="I215">
        <f t="shared" si="29"/>
        <v>0.73220212199340295</v>
      </c>
      <c r="J215">
        <f t="shared" si="24"/>
        <v>-9.7033451553038574</v>
      </c>
      <c r="K215">
        <f t="shared" si="30"/>
        <v>94.154907202958839</v>
      </c>
    </row>
    <row r="216" spans="1:11" x14ac:dyDescent="0.25">
      <c r="A216">
        <f t="shared" si="31"/>
        <v>1035.1999999999907</v>
      </c>
      <c r="B216">
        <v>48</v>
      </c>
      <c r="C216">
        <f t="shared" si="25"/>
        <v>47.941450739169454</v>
      </c>
      <c r="D216">
        <f t="shared" si="26"/>
        <v>202.20827971172434</v>
      </c>
      <c r="E216">
        <f t="shared" si="27"/>
        <v>5.8549260830545791E-2</v>
      </c>
      <c r="F216">
        <f t="shared" si="28"/>
        <v>2.3643816564351524E-3</v>
      </c>
      <c r="G216">
        <f t="shared" si="28"/>
        <v>0.8515218116277613</v>
      </c>
      <c r="H216">
        <f t="shared" si="28"/>
        <v>0</v>
      </c>
      <c r="I216">
        <f t="shared" si="29"/>
        <v>0.85388619328419646</v>
      </c>
      <c r="J216">
        <f t="shared" si="24"/>
        <v>-0.79533693245365067</v>
      </c>
      <c r="K216">
        <f t="shared" si="30"/>
        <v>0.63256083612478287</v>
      </c>
    </row>
    <row r="217" spans="1:11" x14ac:dyDescent="0.25">
      <c r="A217">
        <f t="shared" si="31"/>
        <v>1035.2499999999907</v>
      </c>
      <c r="B217">
        <v>58</v>
      </c>
      <c r="C217">
        <f t="shared" si="25"/>
        <v>47.911758445028454</v>
      </c>
      <c r="D217">
        <f t="shared" si="26"/>
        <v>202.15827971172439</v>
      </c>
      <c r="E217">
        <f t="shared" si="27"/>
        <v>10.088241554971546</v>
      </c>
      <c r="F217">
        <f t="shared" si="28"/>
        <v>3.0454317021791221E-3</v>
      </c>
      <c r="G217">
        <f t="shared" si="28"/>
        <v>0.98958040927249558</v>
      </c>
      <c r="H217">
        <f t="shared" si="28"/>
        <v>0</v>
      </c>
      <c r="I217">
        <f t="shared" si="29"/>
        <v>0.99262584097467466</v>
      </c>
      <c r="J217">
        <f t="shared" si="24"/>
        <v>9.095615713996871</v>
      </c>
      <c r="K217">
        <f t="shared" si="30"/>
        <v>82.730225216706813</v>
      </c>
    </row>
    <row r="218" spans="1:11" x14ac:dyDescent="0.25">
      <c r="A218">
        <f t="shared" si="31"/>
        <v>1035.2999999999906</v>
      </c>
      <c r="B218">
        <v>48</v>
      </c>
      <c r="C218">
        <f t="shared" si="25"/>
        <v>47.882066150887567</v>
      </c>
      <c r="D218">
        <f t="shared" si="26"/>
        <v>202.10827971172444</v>
      </c>
      <c r="E218">
        <f t="shared" si="27"/>
        <v>0.11793384911243265</v>
      </c>
      <c r="F218">
        <f t="shared" si="28"/>
        <v>3.9100654157649016E-3</v>
      </c>
      <c r="G218">
        <f t="shared" si="28"/>
        <v>1.146331633263888</v>
      </c>
      <c r="H218">
        <f t="shared" si="28"/>
        <v>0</v>
      </c>
      <c r="I218">
        <f t="shared" si="29"/>
        <v>1.1502416986796529</v>
      </c>
      <c r="J218">
        <f t="shared" si="24"/>
        <v>-1.0323078495672202</v>
      </c>
      <c r="K218">
        <f t="shared" si="30"/>
        <v>1.0656594962780985</v>
      </c>
    </row>
    <row r="219" spans="1:11" x14ac:dyDescent="0.25">
      <c r="A219">
        <f t="shared" si="31"/>
        <v>1035.3499999999906</v>
      </c>
      <c r="B219">
        <v>52</v>
      </c>
      <c r="C219">
        <f t="shared" si="25"/>
        <v>47.852373856746567</v>
      </c>
      <c r="D219">
        <f t="shared" si="26"/>
        <v>202.05827971172448</v>
      </c>
      <c r="E219">
        <f t="shared" si="27"/>
        <v>4.1476261432534329</v>
      </c>
      <c r="F219">
        <f t="shared" si="28"/>
        <v>5.0040663340353182E-3</v>
      </c>
      <c r="G219">
        <f t="shared" si="28"/>
        <v>1.3236505394428686</v>
      </c>
      <c r="H219">
        <f t="shared" si="28"/>
        <v>0</v>
      </c>
      <c r="I219">
        <f t="shared" si="29"/>
        <v>1.328654605776904</v>
      </c>
      <c r="J219">
        <f t="shared" si="24"/>
        <v>2.818971537476529</v>
      </c>
      <c r="K219">
        <f t="shared" si="30"/>
        <v>7.9466005291027857</v>
      </c>
    </row>
    <row r="220" spans="1:11" x14ac:dyDescent="0.25">
      <c r="A220">
        <f t="shared" si="31"/>
        <v>1035.3999999999905</v>
      </c>
      <c r="B220">
        <v>42</v>
      </c>
      <c r="C220">
        <f t="shared" si="25"/>
        <v>47.822681562605567</v>
      </c>
      <c r="D220">
        <f t="shared" si="26"/>
        <v>202.00827971172453</v>
      </c>
      <c r="E220">
        <f t="shared" si="27"/>
        <v>-5.8226815626055668</v>
      </c>
      <c r="F220">
        <f t="shared" si="28"/>
        <v>6.3836044502989181E-3</v>
      </c>
      <c r="G220">
        <f t="shared" si="28"/>
        <v>1.5234923606130977</v>
      </c>
      <c r="H220">
        <f t="shared" si="28"/>
        <v>0</v>
      </c>
      <c r="I220">
        <f t="shared" si="29"/>
        <v>1.5298759650633966</v>
      </c>
      <c r="J220">
        <f t="shared" si="24"/>
        <v>-7.3525575276689636</v>
      </c>
      <c r="K220">
        <f t="shared" si="30"/>
        <v>54.060102197681545</v>
      </c>
    </row>
    <row r="221" spans="1:11" x14ac:dyDescent="0.25">
      <c r="A221">
        <f t="shared" si="31"/>
        <v>1035.4499999999905</v>
      </c>
      <c r="B221">
        <v>47</v>
      </c>
      <c r="C221">
        <f t="shared" si="25"/>
        <v>47.79298926846468</v>
      </c>
      <c r="D221">
        <f t="shared" si="26"/>
        <v>201.95827971172457</v>
      </c>
      <c r="E221">
        <f t="shared" si="27"/>
        <v>-0.79298926846468021</v>
      </c>
      <c r="F221">
        <f t="shared" si="28"/>
        <v>8.1173216535460387E-3</v>
      </c>
      <c r="G221">
        <f t="shared" si="28"/>
        <v>1.747877921709309</v>
      </c>
      <c r="H221">
        <f t="shared" si="28"/>
        <v>0</v>
      </c>
      <c r="I221">
        <f t="shared" si="29"/>
        <v>1.755995243362855</v>
      </c>
      <c r="J221">
        <f t="shared" si="24"/>
        <v>-2.5489845118275349</v>
      </c>
      <c r="K221">
        <f t="shared" si="30"/>
        <v>6.4973220415366564</v>
      </c>
    </row>
    <row r="222" spans="1:11" x14ac:dyDescent="0.25">
      <c r="A222">
        <f t="shared" si="31"/>
        <v>1035.4999999999905</v>
      </c>
      <c r="B222">
        <v>40</v>
      </c>
      <c r="C222">
        <f t="shared" si="25"/>
        <v>47.76329697432368</v>
      </c>
      <c r="D222">
        <f t="shared" si="26"/>
        <v>201.90827971172462</v>
      </c>
      <c r="E222">
        <f t="shared" si="27"/>
        <v>-7.7632969743236799</v>
      </c>
      <c r="F222">
        <f t="shared" si="28"/>
        <v>1.0288769031836037E-2</v>
      </c>
      <c r="G222">
        <f t="shared" si="28"/>
        <v>1.998875699668333</v>
      </c>
      <c r="H222">
        <f t="shared" si="28"/>
        <v>0</v>
      </c>
      <c r="I222">
        <f t="shared" si="29"/>
        <v>2.0091644687001691</v>
      </c>
      <c r="J222">
        <f t="shared" si="24"/>
        <v>-9.7724614430238486</v>
      </c>
      <c r="K222">
        <f t="shared" si="30"/>
        <v>95.501002655387765</v>
      </c>
    </row>
    <row r="223" spans="1:11" x14ac:dyDescent="0.25">
      <c r="A223">
        <f t="shared" si="31"/>
        <v>1035.5499999999904</v>
      </c>
      <c r="B223">
        <v>51</v>
      </c>
      <c r="C223">
        <f t="shared" si="25"/>
        <v>47.73360468018268</v>
      </c>
      <c r="D223">
        <f t="shared" si="26"/>
        <v>201.85827971172466</v>
      </c>
      <c r="E223">
        <f t="shared" si="27"/>
        <v>3.2663953198173203</v>
      </c>
      <c r="F223">
        <f t="shared" si="28"/>
        <v>1.2999239834612033E-2</v>
      </c>
      <c r="G223">
        <f t="shared" si="28"/>
        <v>2.2785803925082604</v>
      </c>
      <c r="H223">
        <f t="shared" si="28"/>
        <v>0</v>
      </c>
      <c r="I223">
        <f t="shared" si="29"/>
        <v>2.2915796323428723</v>
      </c>
      <c r="J223">
        <f t="shared" si="24"/>
        <v>0.97481568747444802</v>
      </c>
      <c r="K223">
        <f t="shared" si="30"/>
        <v>0.95026562454628072</v>
      </c>
    </row>
    <row r="224" spans="1:11" x14ac:dyDescent="0.25">
      <c r="A224">
        <f t="shared" si="31"/>
        <v>1035.5999999999904</v>
      </c>
      <c r="B224">
        <v>50</v>
      </c>
      <c r="C224">
        <f t="shared" si="25"/>
        <v>47.703912386041793</v>
      </c>
      <c r="D224">
        <f t="shared" si="26"/>
        <v>201.80827971172471</v>
      </c>
      <c r="E224">
        <f t="shared" si="27"/>
        <v>2.2960876139582069</v>
      </c>
      <c r="F224">
        <f t="shared" si="28"/>
        <v>1.6371043817339295E-2</v>
      </c>
      <c r="G224">
        <f t="shared" si="28"/>
        <v>2.5890879258813015</v>
      </c>
      <c r="H224">
        <f t="shared" si="28"/>
        <v>0</v>
      </c>
      <c r="I224">
        <f t="shared" si="29"/>
        <v>2.605458969698641</v>
      </c>
      <c r="J224">
        <f t="shared" si="24"/>
        <v>-0.30937135574043406</v>
      </c>
      <c r="K224">
        <f t="shared" si="30"/>
        <v>9.5710635752674203E-2</v>
      </c>
    </row>
    <row r="225" spans="1:11" x14ac:dyDescent="0.25">
      <c r="A225">
        <f t="shared" si="31"/>
        <v>1035.6499999999903</v>
      </c>
      <c r="B225">
        <v>47</v>
      </c>
      <c r="C225">
        <f t="shared" si="25"/>
        <v>47.674220091900793</v>
      </c>
      <c r="D225">
        <f t="shared" si="26"/>
        <v>201.75827971172475</v>
      </c>
      <c r="E225">
        <f t="shared" si="27"/>
        <v>-0.6742200919007928</v>
      </c>
      <c r="F225">
        <f t="shared" si="28"/>
        <v>2.0551269820235817E-2</v>
      </c>
      <c r="G225">
        <f t="shared" si="28"/>
        <v>2.9324669004635955</v>
      </c>
      <c r="H225">
        <f t="shared" si="28"/>
        <v>0</v>
      </c>
      <c r="I225">
        <f t="shared" si="29"/>
        <v>2.9530181702838312</v>
      </c>
      <c r="J225">
        <f t="shared" si="24"/>
        <v>-3.627238262184624</v>
      </c>
      <c r="K225">
        <f t="shared" si="30"/>
        <v>13.156857410656132</v>
      </c>
    </row>
    <row r="226" spans="1:11" x14ac:dyDescent="0.25">
      <c r="A226">
        <f t="shared" si="31"/>
        <v>1035.6999999999903</v>
      </c>
      <c r="B226">
        <v>47</v>
      </c>
      <c r="C226">
        <f t="shared" si="25"/>
        <v>47.644527797759793</v>
      </c>
      <c r="D226">
        <f t="shared" si="26"/>
        <v>201.7082797117248</v>
      </c>
      <c r="E226">
        <f t="shared" si="27"/>
        <v>-0.64452779775979252</v>
      </c>
      <c r="F226">
        <f t="shared" si="28"/>
        <v>2.5716083509165884E-2</v>
      </c>
      <c r="G226">
        <f t="shared" si="28"/>
        <v>3.3107265693102388</v>
      </c>
      <c r="H226">
        <f t="shared" si="28"/>
        <v>0</v>
      </c>
      <c r="I226">
        <f t="shared" si="29"/>
        <v>3.3364426528194047</v>
      </c>
      <c r="J226">
        <f t="shared" si="24"/>
        <v>-3.9809704505791972</v>
      </c>
      <c r="K226">
        <f t="shared" si="30"/>
        <v>15.848125728384737</v>
      </c>
    </row>
    <row r="227" spans="1:11" x14ac:dyDescent="0.25">
      <c r="A227">
        <f t="shared" si="31"/>
        <v>1035.7499999999902</v>
      </c>
      <c r="B227">
        <v>52</v>
      </c>
      <c r="C227">
        <f t="shared" si="25"/>
        <v>47.614835503618906</v>
      </c>
      <c r="D227">
        <f t="shared" si="26"/>
        <v>201.65827971172484</v>
      </c>
      <c r="E227">
        <f t="shared" si="27"/>
        <v>4.3851644963810941</v>
      </c>
      <c r="F227">
        <f t="shared" si="28"/>
        <v>3.2075605949985674E-2</v>
      </c>
      <c r="G227">
        <f t="shared" si="28"/>
        <v>3.7257815296051122</v>
      </c>
      <c r="H227">
        <f t="shared" si="28"/>
        <v>0</v>
      </c>
      <c r="I227">
        <f t="shared" si="29"/>
        <v>3.7578571355550978</v>
      </c>
      <c r="J227">
        <f t="shared" si="24"/>
        <v>0.62730736082599625</v>
      </c>
      <c r="K227">
        <f t="shared" si="30"/>
        <v>0.39351452494647665</v>
      </c>
    </row>
    <row r="228" spans="1:11" x14ac:dyDescent="0.25">
      <c r="A228">
        <f t="shared" si="31"/>
        <v>1035.7999999999902</v>
      </c>
      <c r="B228">
        <v>59</v>
      </c>
      <c r="C228">
        <f t="shared" si="25"/>
        <v>47.585143209477906</v>
      </c>
      <c r="D228">
        <f t="shared" si="26"/>
        <v>201.60827971172489</v>
      </c>
      <c r="E228">
        <f t="shared" si="27"/>
        <v>11.414856790522094</v>
      </c>
      <c r="F228">
        <f t="shared" si="28"/>
        <v>3.9879415790930295E-2</v>
      </c>
      <c r="G228">
        <f t="shared" si="28"/>
        <v>4.1794134164578631</v>
      </c>
      <c r="H228">
        <f t="shared" si="28"/>
        <v>0</v>
      </c>
      <c r="I228">
        <f t="shared" si="29"/>
        <v>4.2192928322487937</v>
      </c>
      <c r="J228">
        <f t="shared" si="24"/>
        <v>7.1955639582733006</v>
      </c>
      <c r="K228">
        <f t="shared" si="30"/>
        <v>51.776140677601731</v>
      </c>
    </row>
    <row r="229" spans="1:11" x14ac:dyDescent="0.25">
      <c r="A229">
        <f t="shared" si="31"/>
        <v>1035.8499999999901</v>
      </c>
      <c r="B229">
        <v>55</v>
      </c>
      <c r="C229">
        <f t="shared" si="25"/>
        <v>47.555450915336905</v>
      </c>
      <c r="D229">
        <f t="shared" si="26"/>
        <v>201.55827971172494</v>
      </c>
      <c r="E229">
        <f t="shared" si="27"/>
        <v>7.4445490846630946</v>
      </c>
      <c r="F229">
        <f t="shared" si="28"/>
        <v>4.9422712963774332E-2</v>
      </c>
      <c r="G229">
        <f t="shared" si="28"/>
        <v>4.6732299954409084</v>
      </c>
      <c r="H229">
        <f t="shared" si="28"/>
        <v>0</v>
      </c>
      <c r="I229">
        <f t="shared" si="29"/>
        <v>4.7226527084046825</v>
      </c>
      <c r="J229">
        <f t="shared" si="24"/>
        <v>2.7218963762584121</v>
      </c>
      <c r="K229">
        <f t="shared" si="30"/>
        <v>7.4087198830886756</v>
      </c>
    </row>
    <row r="230" spans="1:11" x14ac:dyDescent="0.25">
      <c r="A230">
        <f t="shared" si="31"/>
        <v>1035.8999999999901</v>
      </c>
      <c r="B230">
        <v>41</v>
      </c>
      <c r="C230">
        <f t="shared" si="25"/>
        <v>47.525758621196019</v>
      </c>
      <c r="D230">
        <f t="shared" si="26"/>
        <v>201.50827971172498</v>
      </c>
      <c r="E230">
        <f t="shared" si="27"/>
        <v>-6.5257586211960188</v>
      </c>
      <c r="F230">
        <f t="shared" si="28"/>
        <v>6.1053174643523937E-2</v>
      </c>
      <c r="G230">
        <f t="shared" si="28"/>
        <v>5.2086221628367539</v>
      </c>
      <c r="H230">
        <f t="shared" si="28"/>
        <v>0</v>
      </c>
      <c r="I230">
        <f t="shared" si="29"/>
        <v>5.2696753374802778</v>
      </c>
      <c r="J230">
        <f t="shared" si="24"/>
        <v>-11.795433958676297</v>
      </c>
      <c r="K230">
        <f t="shared" si="30"/>
        <v>139.13226227349398</v>
      </c>
    </row>
    <row r="231" spans="1:11" x14ac:dyDescent="0.25">
      <c r="A231">
        <f t="shared" si="31"/>
        <v>1035.94999999999</v>
      </c>
      <c r="B231">
        <v>43</v>
      </c>
      <c r="C231">
        <f t="shared" si="25"/>
        <v>47.496066327055019</v>
      </c>
      <c r="D231">
        <f t="shared" si="26"/>
        <v>201.45827971172503</v>
      </c>
      <c r="E231">
        <f t="shared" si="27"/>
        <v>-4.4960663270550185</v>
      </c>
      <c r="F231">
        <f t="shared" si="28"/>
        <v>7.5178524385809312E-2</v>
      </c>
      <c r="G231">
        <f t="shared" si="28"/>
        <v>5.786719475058562</v>
      </c>
      <c r="H231">
        <f t="shared" si="28"/>
        <v>0</v>
      </c>
      <c r="I231">
        <f t="shared" si="29"/>
        <v>5.8618979994443716</v>
      </c>
      <c r="J231">
        <f t="shared" si="24"/>
        <v>-10.35796432649939</v>
      </c>
      <c r="K231">
        <f t="shared" si="30"/>
        <v>107.28742498903397</v>
      </c>
    </row>
    <row r="232" spans="1:11" x14ac:dyDescent="0.25">
      <c r="A232">
        <f t="shared" si="31"/>
        <v>1035.99999999999</v>
      </c>
      <c r="B232">
        <v>58</v>
      </c>
      <c r="C232">
        <f t="shared" si="25"/>
        <v>47.466374032914018</v>
      </c>
      <c r="D232">
        <f t="shared" si="26"/>
        <v>201.40827971172507</v>
      </c>
      <c r="E232">
        <f t="shared" si="27"/>
        <v>10.533625967085982</v>
      </c>
      <c r="F232">
        <f t="shared" si="28"/>
        <v>9.2274822558760697E-2</v>
      </c>
      <c r="G232">
        <f t="shared" si="28"/>
        <v>6.408344938006894</v>
      </c>
      <c r="H232">
        <f t="shared" si="28"/>
        <v>0</v>
      </c>
      <c r="I232">
        <f t="shared" si="29"/>
        <v>6.5006197605656544</v>
      </c>
      <c r="J232">
        <f t="shared" si="24"/>
        <v>4.0330062065203274</v>
      </c>
      <c r="K232">
        <f t="shared" si="30"/>
        <v>16.26513906183148</v>
      </c>
    </row>
    <row r="233" spans="1:11" x14ac:dyDescent="0.25">
      <c r="A233">
        <f t="shared" si="31"/>
        <v>1036.04999999999</v>
      </c>
      <c r="B233">
        <v>48</v>
      </c>
      <c r="C233">
        <f t="shared" si="25"/>
        <v>47.436681738773018</v>
      </c>
      <c r="D233">
        <f t="shared" si="26"/>
        <v>201.35827971172512</v>
      </c>
      <c r="E233">
        <f t="shared" si="27"/>
        <v>0.56331826122698203</v>
      </c>
      <c r="F233">
        <f t="shared" si="28"/>
        <v>0.11289547009566729</v>
      </c>
      <c r="G233">
        <f t="shared" si="28"/>
        <v>7.0739698895203764</v>
      </c>
      <c r="H233">
        <f t="shared" si="28"/>
        <v>0</v>
      </c>
      <c r="I233">
        <f t="shared" si="29"/>
        <v>7.1868653596160437</v>
      </c>
      <c r="J233">
        <f t="shared" si="24"/>
        <v>-6.6235470983890616</v>
      </c>
      <c r="K233">
        <f t="shared" si="30"/>
        <v>43.871376164578159</v>
      </c>
    </row>
    <row r="234" spans="1:11" x14ac:dyDescent="0.25">
      <c r="A234">
        <f t="shared" si="31"/>
        <v>1036.0999999999899</v>
      </c>
      <c r="B234">
        <v>66</v>
      </c>
      <c r="C234">
        <f t="shared" si="25"/>
        <v>47.406989444632131</v>
      </c>
      <c r="D234">
        <f t="shared" si="26"/>
        <v>201.30827971172516</v>
      </c>
      <c r="E234">
        <f t="shared" si="27"/>
        <v>18.593010555367869</v>
      </c>
      <c r="F234">
        <f t="shared" si="28"/>
        <v>0.13768089795396274</v>
      </c>
      <c r="G234">
        <f t="shared" si="28"/>
        <v>7.7836698996505573</v>
      </c>
      <c r="H234">
        <f t="shared" si="28"/>
        <v>0</v>
      </c>
      <c r="I234">
        <f t="shared" si="29"/>
        <v>7.9213507976045197</v>
      </c>
      <c r="J234">
        <f t="shared" si="24"/>
        <v>10.671659757763349</v>
      </c>
      <c r="K234">
        <f t="shared" si="30"/>
        <v>113.8843219854657</v>
      </c>
    </row>
    <row r="235" spans="1:11" x14ac:dyDescent="0.25">
      <c r="A235">
        <f t="shared" si="31"/>
        <v>1036.1499999999899</v>
      </c>
      <c r="B235">
        <v>52</v>
      </c>
      <c r="C235">
        <f t="shared" si="25"/>
        <v>47.377297150491131</v>
      </c>
      <c r="D235">
        <f t="shared" si="26"/>
        <v>201.25827971172521</v>
      </c>
      <c r="E235">
        <f t="shared" si="27"/>
        <v>4.6227028495088689</v>
      </c>
      <c r="F235">
        <f t="shared" si="28"/>
        <v>0.16736889127770002</v>
      </c>
      <c r="G235">
        <f t="shared" si="28"/>
        <v>8.5370826902426344</v>
      </c>
      <c r="H235">
        <f t="shared" si="28"/>
        <v>0</v>
      </c>
      <c r="I235">
        <f t="shared" si="29"/>
        <v>8.7044515815203347</v>
      </c>
      <c r="J235">
        <f t="shared" si="24"/>
        <v>-4.0817487320114658</v>
      </c>
      <c r="K235">
        <f t="shared" si="30"/>
        <v>16.660672711277208</v>
      </c>
    </row>
    <row r="236" spans="1:11" x14ac:dyDescent="0.25">
      <c r="A236">
        <f t="shared" si="31"/>
        <v>1036.1999999999898</v>
      </c>
      <c r="B236">
        <v>58</v>
      </c>
      <c r="C236">
        <f t="shared" si="25"/>
        <v>47.347604856350131</v>
      </c>
      <c r="D236">
        <f t="shared" si="26"/>
        <v>201.20827971172525</v>
      </c>
      <c r="E236">
        <f t="shared" si="27"/>
        <v>10.652395143649869</v>
      </c>
      <c r="F236">
        <f t="shared" si="28"/>
        <v>0.20280547001492918</v>
      </c>
      <c r="G236">
        <f t="shared" si="28"/>
        <v>9.3333691332919511</v>
      </c>
      <c r="H236">
        <f t="shared" si="28"/>
        <v>0</v>
      </c>
      <c r="I236">
        <f t="shared" si="29"/>
        <v>9.5361746033068808</v>
      </c>
      <c r="J236">
        <f t="shared" si="24"/>
        <v>1.1162205403429883</v>
      </c>
      <c r="K236">
        <f t="shared" si="30"/>
        <v>1.2459482946835929</v>
      </c>
    </row>
    <row r="237" spans="1:11" x14ac:dyDescent="0.25">
      <c r="A237">
        <f t="shared" si="31"/>
        <v>1036.2499999999898</v>
      </c>
      <c r="B237">
        <v>66</v>
      </c>
      <c r="C237">
        <f t="shared" si="25"/>
        <v>47.317912562209244</v>
      </c>
      <c r="D237">
        <f t="shared" si="26"/>
        <v>201.1582797117253</v>
      </c>
      <c r="E237">
        <f t="shared" si="27"/>
        <v>18.682087437790756</v>
      </c>
      <c r="F237">
        <f t="shared" si="28"/>
        <v>0.24495621664047884</v>
      </c>
      <c r="G237">
        <f t="shared" si="28"/>
        <v>10.171178423038194</v>
      </c>
      <c r="H237">
        <f t="shared" si="28"/>
        <v>0</v>
      </c>
      <c r="I237">
        <f t="shared" si="29"/>
        <v>10.416134639678672</v>
      </c>
      <c r="J237">
        <f t="shared" si="24"/>
        <v>8.2659527981120835</v>
      </c>
      <c r="K237">
        <f t="shared" si="30"/>
        <v>68.325975660616976</v>
      </c>
    </row>
    <row r="238" spans="1:11" x14ac:dyDescent="0.25">
      <c r="A238">
        <f t="shared" si="31"/>
        <v>1036.2999999999897</v>
      </c>
      <c r="B238">
        <v>58</v>
      </c>
      <c r="C238">
        <f t="shared" si="25"/>
        <v>47.288220268068244</v>
      </c>
      <c r="D238">
        <f t="shared" si="26"/>
        <v>201.10827971172534</v>
      </c>
      <c r="E238">
        <f t="shared" si="27"/>
        <v>10.711779731931756</v>
      </c>
      <c r="F238">
        <f t="shared" si="28"/>
        <v>0.2949179068177456</v>
      </c>
      <c r="G238">
        <f t="shared" si="28"/>
        <v>11.048618526391474</v>
      </c>
      <c r="H238">
        <f t="shared" si="28"/>
        <v>0</v>
      </c>
      <c r="I238">
        <f t="shared" si="29"/>
        <v>11.34353643320922</v>
      </c>
      <c r="J238">
        <f t="shared" si="24"/>
        <v>-0.63175670127746386</v>
      </c>
      <c r="K238">
        <f t="shared" si="30"/>
        <v>0.3991165296089827</v>
      </c>
    </row>
    <row r="239" spans="1:11" x14ac:dyDescent="0.25">
      <c r="A239">
        <f t="shared" si="31"/>
        <v>1036.3499999999897</v>
      </c>
      <c r="B239">
        <v>65</v>
      </c>
      <c r="C239">
        <f t="shared" si="25"/>
        <v>47.258527973927244</v>
      </c>
      <c r="D239">
        <f t="shared" si="26"/>
        <v>201.05827971172539</v>
      </c>
      <c r="E239">
        <f t="shared" si="27"/>
        <v>17.741472026072756</v>
      </c>
      <c r="F239">
        <f t="shared" si="28"/>
        <v>0.35393026060124022</v>
      </c>
      <c r="G239">
        <f t="shared" si="28"/>
        <v>11.963232997223777</v>
      </c>
      <c r="H239">
        <f t="shared" si="28"/>
        <v>0</v>
      </c>
      <c r="I239">
        <f t="shared" si="29"/>
        <v>12.317163257825017</v>
      </c>
      <c r="J239">
        <f t="shared" si="24"/>
        <v>5.4243087682477391</v>
      </c>
      <c r="K239">
        <f t="shared" si="30"/>
        <v>29.423125613289304</v>
      </c>
    </row>
    <row r="240" spans="1:11" x14ac:dyDescent="0.25">
      <c r="A240">
        <f t="shared" si="31"/>
        <v>1036.3999999999896</v>
      </c>
      <c r="B240">
        <v>62</v>
      </c>
      <c r="C240">
        <f t="shared" si="25"/>
        <v>47.228835679786357</v>
      </c>
      <c r="D240">
        <f t="shared" si="26"/>
        <v>201.00827971172544</v>
      </c>
      <c r="E240">
        <f t="shared" si="27"/>
        <v>14.771164320213643</v>
      </c>
      <c r="F240">
        <f t="shared" si="28"/>
        <v>0.42338759062107389</v>
      </c>
      <c r="G240">
        <f t="shared" si="28"/>
        <v>12.911985190160104</v>
      </c>
      <c r="H240">
        <f t="shared" si="28"/>
        <v>0</v>
      </c>
      <c r="I240">
        <f t="shared" si="29"/>
        <v>13.335372780781178</v>
      </c>
      <c r="J240">
        <f t="shared" si="24"/>
        <v>1.435791539432465</v>
      </c>
      <c r="K240">
        <f t="shared" si="30"/>
        <v>2.0614973447058476</v>
      </c>
    </row>
    <row r="241" spans="1:11" x14ac:dyDescent="0.25">
      <c r="A241">
        <f t="shared" si="31"/>
        <v>1036.4499999999896</v>
      </c>
      <c r="B241">
        <v>61</v>
      </c>
      <c r="C241">
        <f t="shared" si="25"/>
        <v>47.199143385645357</v>
      </c>
      <c r="D241">
        <f t="shared" si="26"/>
        <v>200.95827971172548</v>
      </c>
      <c r="E241">
        <f t="shared" si="27"/>
        <v>13.800856614354643</v>
      </c>
      <c r="F241">
        <f t="shared" si="28"/>
        <v>0.50485008029340894</v>
      </c>
      <c r="G241">
        <f t="shared" si="28"/>
        <v>13.891250827451852</v>
      </c>
      <c r="H241">
        <f t="shared" si="28"/>
        <v>0</v>
      </c>
      <c r="I241">
        <f t="shared" si="29"/>
        <v>14.396100907745261</v>
      </c>
      <c r="J241">
        <f t="shared" si="24"/>
        <v>-0.59524429339061768</v>
      </c>
      <c r="K241">
        <f t="shared" si="30"/>
        <v>0.35431576881409577</v>
      </c>
    </row>
    <row r="242" spans="1:11" x14ac:dyDescent="0.25">
      <c r="A242">
        <f t="shared" si="31"/>
        <v>1036.4999999999895</v>
      </c>
      <c r="B242">
        <v>64</v>
      </c>
      <c r="C242">
        <f t="shared" si="25"/>
        <v>47.169451091504357</v>
      </c>
      <c r="D242">
        <f t="shared" si="26"/>
        <v>200.90827971172553</v>
      </c>
      <c r="E242">
        <f t="shared" si="27"/>
        <v>16.830548908495643</v>
      </c>
      <c r="F242">
        <f t="shared" si="28"/>
        <v>0.60005438038130754</v>
      </c>
      <c r="G242">
        <f t="shared" si="28"/>
        <v>14.896819757951846</v>
      </c>
      <c r="H242">
        <f t="shared" si="28"/>
        <v>0</v>
      </c>
      <c r="I242">
        <f t="shared" si="29"/>
        <v>15.496874138333153</v>
      </c>
      <c r="J242">
        <f t="shared" si="24"/>
        <v>1.3336747701624905</v>
      </c>
      <c r="K242">
        <f t="shared" si="30"/>
        <v>1.7786883925679717</v>
      </c>
    </row>
    <row r="243" spans="1:11" x14ac:dyDescent="0.25">
      <c r="A243">
        <f t="shared" si="31"/>
        <v>1036.5499999999895</v>
      </c>
      <c r="B243">
        <v>65</v>
      </c>
      <c r="C243">
        <f t="shared" si="25"/>
        <v>47.13975879736347</v>
      </c>
      <c r="D243">
        <f t="shared" si="26"/>
        <v>200.85827971172557</v>
      </c>
      <c r="E243">
        <f t="shared" si="27"/>
        <v>17.86024120263653</v>
      </c>
      <c r="F243">
        <f t="shared" si="28"/>
        <v>0.71092316733496985</v>
      </c>
      <c r="G243">
        <f t="shared" si="28"/>
        <v>15.923907600829851</v>
      </c>
      <c r="H243">
        <f t="shared" si="28"/>
        <v>0</v>
      </c>
      <c r="I243">
        <f t="shared" si="29"/>
        <v>16.634830768164822</v>
      </c>
      <c r="J243">
        <f t="shared" si="24"/>
        <v>1.2254104344717085</v>
      </c>
      <c r="K243">
        <f t="shared" si="30"/>
        <v>1.5016307329121414</v>
      </c>
    </row>
    <row r="244" spans="1:11" x14ac:dyDescent="0.25">
      <c r="A244">
        <f t="shared" si="31"/>
        <v>1036.5999999999894</v>
      </c>
      <c r="B244">
        <v>51</v>
      </c>
      <c r="C244">
        <f t="shared" si="25"/>
        <v>47.11006650322247</v>
      </c>
      <c r="D244">
        <f t="shared" si="26"/>
        <v>200.80827971172562</v>
      </c>
      <c r="E244">
        <f t="shared" si="27"/>
        <v>3.8899334967775303</v>
      </c>
      <c r="F244">
        <f t="shared" si="28"/>
        <v>0.83957326315050007</v>
      </c>
      <c r="G244">
        <f t="shared" si="28"/>
        <v>16.967177790278921</v>
      </c>
      <c r="H244">
        <f t="shared" si="28"/>
        <v>0</v>
      </c>
      <c r="I244">
        <f t="shared" si="29"/>
        <v>17.806751053429419</v>
      </c>
      <c r="J244">
        <f t="shared" si="24"/>
        <v>-13.916817556651889</v>
      </c>
      <c r="K244">
        <f t="shared" si="30"/>
        <v>193.67781090513427</v>
      </c>
    </row>
    <row r="245" spans="1:11" x14ac:dyDescent="0.25">
      <c r="A245">
        <f t="shared" si="31"/>
        <v>1036.6499999999894</v>
      </c>
      <c r="B245">
        <v>66</v>
      </c>
      <c r="C245">
        <f t="shared" si="25"/>
        <v>47.080374209081469</v>
      </c>
      <c r="D245">
        <f t="shared" si="26"/>
        <v>200.75827971172566</v>
      </c>
      <c r="E245">
        <f t="shared" si="27"/>
        <v>18.919625790918531</v>
      </c>
      <c r="F245">
        <f t="shared" si="28"/>
        <v>0.9883218756116513</v>
      </c>
      <c r="G245">
        <f t="shared" si="28"/>
        <v>18.020774334016245</v>
      </c>
      <c r="H245">
        <f t="shared" si="28"/>
        <v>0</v>
      </c>
      <c r="I245">
        <f t="shared" si="29"/>
        <v>19.009096209627895</v>
      </c>
      <c r="J245">
        <f t="shared" si="24"/>
        <v>-8.9470418709364452E-2</v>
      </c>
      <c r="K245">
        <f t="shared" si="30"/>
        <v>8.004955824028992E-3</v>
      </c>
    </row>
    <row r="246" spans="1:11" x14ac:dyDescent="0.25">
      <c r="A246">
        <f t="shared" si="31"/>
        <v>1036.6999999999894</v>
      </c>
      <c r="B246">
        <v>78</v>
      </c>
      <c r="C246">
        <f t="shared" si="25"/>
        <v>47.050681914940583</v>
      </c>
      <c r="D246">
        <f t="shared" si="26"/>
        <v>200.70827971172571</v>
      </c>
      <c r="E246">
        <f t="shared" si="27"/>
        <v>30.949318085059417</v>
      </c>
      <c r="F246">
        <f t="shared" si="28"/>
        <v>1.159690481539511</v>
      </c>
      <c r="G246">
        <f t="shared" si="28"/>
        <v>19.078365371946965</v>
      </c>
      <c r="H246">
        <f t="shared" si="28"/>
        <v>0</v>
      </c>
      <c r="I246">
        <f t="shared" si="29"/>
        <v>20.238055853486475</v>
      </c>
      <c r="J246">
        <f t="shared" si="24"/>
        <v>10.711262231572942</v>
      </c>
      <c r="K246">
        <f t="shared" si="30"/>
        <v>114.73113859352095</v>
      </c>
    </row>
    <row r="247" spans="1:11" x14ac:dyDescent="0.25">
      <c r="A247">
        <f t="shared" si="31"/>
        <v>1036.7499999999893</v>
      </c>
      <c r="B247">
        <v>69</v>
      </c>
      <c r="C247">
        <f t="shared" si="25"/>
        <v>47.020989620799583</v>
      </c>
      <c r="D247">
        <f t="shared" si="26"/>
        <v>200.65827971172575</v>
      </c>
      <c r="E247">
        <f t="shared" si="27"/>
        <v>21.979010379200417</v>
      </c>
      <c r="F247">
        <f t="shared" si="28"/>
        <v>1.3564058460712527</v>
      </c>
      <c r="G247">
        <f t="shared" si="28"/>
        <v>20.133197377060352</v>
      </c>
      <c r="H247">
        <f t="shared" si="28"/>
        <v>0</v>
      </c>
      <c r="I247">
        <f t="shared" si="29"/>
        <v>21.489603223131603</v>
      </c>
      <c r="J247">
        <f t="shared" si="24"/>
        <v>0.48940715606881469</v>
      </c>
      <c r="K247">
        <f t="shared" si="30"/>
        <v>0.23951936441136515</v>
      </c>
    </row>
    <row r="248" spans="1:11" x14ac:dyDescent="0.25">
      <c r="A248">
        <f t="shared" si="31"/>
        <v>1036.7999999999893</v>
      </c>
      <c r="B248">
        <v>63</v>
      </c>
      <c r="C248">
        <f t="shared" si="25"/>
        <v>46.991297326658582</v>
      </c>
      <c r="D248">
        <f t="shared" si="26"/>
        <v>200.6082797117258</v>
      </c>
      <c r="E248">
        <f t="shared" si="27"/>
        <v>16.008702673341418</v>
      </c>
      <c r="F248">
        <f t="shared" si="28"/>
        <v>1.5813976501588798</v>
      </c>
      <c r="G248">
        <f t="shared" si="28"/>
        <v>21.17815958453274</v>
      </c>
      <c r="H248">
        <f t="shared" si="28"/>
        <v>0</v>
      </c>
      <c r="I248">
        <f t="shared" si="29"/>
        <v>22.75955723469162</v>
      </c>
      <c r="J248">
        <f t="shared" si="24"/>
        <v>-6.7508545613502022</v>
      </c>
      <c r="K248">
        <f t="shared" si="30"/>
        <v>45.574037308502831</v>
      </c>
    </row>
    <row r="249" spans="1:11" x14ac:dyDescent="0.25">
      <c r="A249">
        <f t="shared" si="31"/>
        <v>1036.8499999999892</v>
      </c>
      <c r="B249">
        <v>69</v>
      </c>
      <c r="C249">
        <f t="shared" si="25"/>
        <v>46.961605032517696</v>
      </c>
      <c r="D249">
        <f t="shared" si="26"/>
        <v>200.55827971172585</v>
      </c>
      <c r="E249">
        <f t="shared" si="27"/>
        <v>22.038394967482304</v>
      </c>
      <c r="F249">
        <f t="shared" si="28"/>
        <v>1.8377921886410005</v>
      </c>
      <c r="G249">
        <f t="shared" si="28"/>
        <v>22.205857973973259</v>
      </c>
      <c r="H249">
        <f t="shared" si="28"/>
        <v>0</v>
      </c>
      <c r="I249">
        <f t="shared" si="29"/>
        <v>24.043650162614259</v>
      </c>
      <c r="J249">
        <f t="shared" si="24"/>
        <v>-2.005255195131955</v>
      </c>
      <c r="K249">
        <f t="shared" si="30"/>
        <v>4.0210483976036953</v>
      </c>
    </row>
    <row r="250" spans="1:11" x14ac:dyDescent="0.25">
      <c r="A250">
        <f t="shared" si="31"/>
        <v>1036.8999999999892</v>
      </c>
      <c r="B250">
        <v>86</v>
      </c>
      <c r="C250">
        <f t="shared" si="25"/>
        <v>46.931912738376695</v>
      </c>
      <c r="D250">
        <f t="shared" si="26"/>
        <v>200.50827971172589</v>
      </c>
      <c r="E250">
        <f t="shared" si="27"/>
        <v>39.068087261623305</v>
      </c>
      <c r="F250">
        <f t="shared" si="28"/>
        <v>2.1289016046239588</v>
      </c>
      <c r="G250">
        <f t="shared" si="28"/>
        <v>23.208697871207985</v>
      </c>
      <c r="H250">
        <f t="shared" si="28"/>
        <v>0</v>
      </c>
      <c r="I250">
        <f t="shared" si="29"/>
        <v>25.337599475831944</v>
      </c>
      <c r="J250">
        <f t="shared" si="24"/>
        <v>13.730487785791361</v>
      </c>
      <c r="K250">
        <f t="shared" si="30"/>
        <v>188.52629483576575</v>
      </c>
    </row>
    <row r="251" spans="1:11" x14ac:dyDescent="0.25">
      <c r="A251">
        <f t="shared" si="31"/>
        <v>1036.9499999999891</v>
      </c>
      <c r="B251">
        <v>86</v>
      </c>
      <c r="C251">
        <f t="shared" si="25"/>
        <v>46.902220444235695</v>
      </c>
      <c r="D251">
        <f t="shared" si="26"/>
        <v>200.45827971172594</v>
      </c>
      <c r="E251">
        <f t="shared" si="27"/>
        <v>39.097779555764305</v>
      </c>
      <c r="F251">
        <f t="shared" si="28"/>
        <v>2.4582081446694781</v>
      </c>
      <c r="G251">
        <f t="shared" si="28"/>
        <v>24.178973987748716</v>
      </c>
      <c r="H251">
        <f t="shared" si="28"/>
        <v>0</v>
      </c>
      <c r="I251">
        <f t="shared" si="29"/>
        <v>26.637182132418193</v>
      </c>
      <c r="J251">
        <f t="shared" si="24"/>
        <v>12.460597423346112</v>
      </c>
      <c r="K251">
        <f t="shared" si="30"/>
        <v>155.26648814669977</v>
      </c>
    </row>
    <row r="252" spans="1:11" x14ac:dyDescent="0.25">
      <c r="A252">
        <f t="shared" si="31"/>
        <v>1036.9999999999891</v>
      </c>
      <c r="B252">
        <v>69</v>
      </c>
      <c r="C252">
        <f t="shared" si="25"/>
        <v>46.872528150094809</v>
      </c>
      <c r="D252">
        <f t="shared" si="26"/>
        <v>200.40827971172598</v>
      </c>
      <c r="E252">
        <f t="shared" si="27"/>
        <v>22.127471849905191</v>
      </c>
      <c r="F252">
        <f t="shared" si="28"/>
        <v>2.8293429554129217</v>
      </c>
      <c r="G252">
        <f t="shared" si="28"/>
        <v>25.108966486020201</v>
      </c>
      <c r="H252">
        <f t="shared" si="28"/>
        <v>0</v>
      </c>
      <c r="I252">
        <f t="shared" si="29"/>
        <v>27.938309441433123</v>
      </c>
      <c r="J252">
        <f t="shared" si="24"/>
        <v>-5.8108375915279318</v>
      </c>
      <c r="K252">
        <f t="shared" si="30"/>
        <v>33.765833515114132</v>
      </c>
    </row>
    <row r="253" spans="1:11" x14ac:dyDescent="0.25">
      <c r="A253">
        <f t="shared" si="31"/>
        <v>1037.049999999989</v>
      </c>
      <c r="B253">
        <v>64</v>
      </c>
      <c r="C253">
        <f t="shared" si="25"/>
        <v>46.842835855953808</v>
      </c>
      <c r="D253">
        <f t="shared" si="26"/>
        <v>200.35827971172603</v>
      </c>
      <c r="E253">
        <f t="shared" si="27"/>
        <v>17.157164144046192</v>
      </c>
      <c r="F253">
        <f t="shared" si="28"/>
        <v>3.2460589974473661</v>
      </c>
      <c r="G253">
        <f t="shared" si="28"/>
        <v>25.991041454221865</v>
      </c>
      <c r="H253">
        <f t="shared" si="28"/>
        <v>0</v>
      </c>
      <c r="I253">
        <f t="shared" si="29"/>
        <v>29.237100451669232</v>
      </c>
      <c r="J253">
        <f t="shared" si="24"/>
        <v>-12.07993630762304</v>
      </c>
      <c r="K253">
        <f t="shared" si="30"/>
        <v>145.92486119622936</v>
      </c>
    </row>
    <row r="254" spans="1:11" x14ac:dyDescent="0.25">
      <c r="A254">
        <f t="shared" si="31"/>
        <v>1037.099999999989</v>
      </c>
      <c r="B254">
        <v>69</v>
      </c>
      <c r="C254">
        <f t="shared" si="25"/>
        <v>46.813143561812808</v>
      </c>
      <c r="D254">
        <f t="shared" si="26"/>
        <v>200.30827971172607</v>
      </c>
      <c r="E254">
        <f t="shared" si="27"/>
        <v>22.186856438187192</v>
      </c>
      <c r="F254">
        <f t="shared" si="28"/>
        <v>3.7121977279412071</v>
      </c>
      <c r="G254">
        <f t="shared" si="28"/>
        <v>26.817754003600221</v>
      </c>
      <c r="H254">
        <f t="shared" si="28"/>
        <v>0</v>
      </c>
      <c r="I254">
        <f t="shared" si="29"/>
        <v>30.529951731541427</v>
      </c>
      <c r="J254">
        <f t="shared" si="24"/>
        <v>-8.3430952933542351</v>
      </c>
      <c r="K254">
        <f t="shared" si="30"/>
        <v>69.607239073989589</v>
      </c>
    </row>
    <row r="255" spans="1:11" x14ac:dyDescent="0.25">
      <c r="A255">
        <f t="shared" si="31"/>
        <v>1037.1499999999889</v>
      </c>
      <c r="B255">
        <v>74</v>
      </c>
      <c r="C255">
        <f t="shared" si="25"/>
        <v>46.783451267671921</v>
      </c>
      <c r="D255">
        <f t="shared" si="26"/>
        <v>200.25827971172612</v>
      </c>
      <c r="E255">
        <f t="shared" si="27"/>
        <v>27.216548732328079</v>
      </c>
      <c r="F255">
        <f t="shared" si="28"/>
        <v>4.2316493003566134</v>
      </c>
      <c r="G255">
        <f t="shared" si="28"/>
        <v>27.581952069372857</v>
      </c>
      <c r="H255">
        <f t="shared" si="28"/>
        <v>0</v>
      </c>
      <c r="I255">
        <f t="shared" si="29"/>
        <v>31.813601369729469</v>
      </c>
      <c r="J255">
        <f t="shared" si="24"/>
        <v>-4.59705263740139</v>
      </c>
      <c r="K255">
        <f t="shared" si="30"/>
        <v>21.132892951039075</v>
      </c>
    </row>
    <row r="256" spans="1:11" x14ac:dyDescent="0.25">
      <c r="A256">
        <f t="shared" si="31"/>
        <v>1037.1999999999889</v>
      </c>
      <c r="B256">
        <v>74</v>
      </c>
      <c r="C256">
        <f t="shared" si="25"/>
        <v>46.753758973530921</v>
      </c>
      <c r="D256">
        <f t="shared" si="26"/>
        <v>200.20827971172616</v>
      </c>
      <c r="E256">
        <f t="shared" si="27"/>
        <v>27.246241026469079</v>
      </c>
      <c r="F256">
        <f t="shared" si="28"/>
        <v>4.8083061480476896</v>
      </c>
      <c r="G256">
        <f t="shared" si="28"/>
        <v>28.276878910020521</v>
      </c>
      <c r="H256">
        <f t="shared" si="28"/>
        <v>0</v>
      </c>
      <c r="I256">
        <f t="shared" si="29"/>
        <v>33.085185058068213</v>
      </c>
      <c r="J256">
        <f t="shared" si="24"/>
        <v>-5.8389440315991337</v>
      </c>
      <c r="K256">
        <f t="shared" si="30"/>
        <v>34.093267404147142</v>
      </c>
    </row>
    <row r="257" spans="1:11" x14ac:dyDescent="0.25">
      <c r="A257">
        <f t="shared" si="31"/>
        <v>1037.2499999999889</v>
      </c>
      <c r="B257">
        <v>85</v>
      </c>
      <c r="C257">
        <f t="shared" si="25"/>
        <v>46.724066679389921</v>
      </c>
      <c r="D257">
        <f t="shared" si="26"/>
        <v>200.15827971172621</v>
      </c>
      <c r="E257">
        <f t="shared" si="27"/>
        <v>38.275933320610079</v>
      </c>
      <c r="F257">
        <f t="shared" si="28"/>
        <v>5.4460099579844119</v>
      </c>
      <c r="G257">
        <f t="shared" si="28"/>
        <v>28.896272262337344</v>
      </c>
      <c r="H257">
        <f t="shared" si="28"/>
        <v>0</v>
      </c>
      <c r="I257">
        <f t="shared" si="29"/>
        <v>34.342282220321756</v>
      </c>
      <c r="J257">
        <f t="shared" si="24"/>
        <v>3.9336511002883228</v>
      </c>
      <c r="K257">
        <f t="shared" si="30"/>
        <v>15.473610978799533</v>
      </c>
    </row>
    <row r="258" spans="1:11" x14ac:dyDescent="0.25">
      <c r="A258">
        <f t="shared" si="31"/>
        <v>1037.2999999999888</v>
      </c>
      <c r="B258">
        <v>81</v>
      </c>
      <c r="C258">
        <f t="shared" si="25"/>
        <v>46.694374385249034</v>
      </c>
      <c r="D258">
        <f t="shared" si="26"/>
        <v>200.10827971172625</v>
      </c>
      <c r="E258">
        <f t="shared" si="27"/>
        <v>34.305625614750966</v>
      </c>
      <c r="F258">
        <f t="shared" si="28"/>
        <v>6.1484922001262499</v>
      </c>
      <c r="G258">
        <f t="shared" si="28"/>
        <v>29.434458124236745</v>
      </c>
      <c r="H258">
        <f t="shared" si="28"/>
        <v>0</v>
      </c>
      <c r="I258">
        <f t="shared" si="29"/>
        <v>35.582950324362997</v>
      </c>
      <c r="J258">
        <f t="shared" si="24"/>
        <v>-1.2773247096120315</v>
      </c>
      <c r="K258">
        <f t="shared" si="30"/>
        <v>1.6315584137854606</v>
      </c>
    </row>
    <row r="259" spans="1:11" x14ac:dyDescent="0.25">
      <c r="A259">
        <f t="shared" si="31"/>
        <v>1037.3499999999888</v>
      </c>
      <c r="B259">
        <v>82</v>
      </c>
      <c r="C259">
        <f t="shared" si="25"/>
        <v>46.664682091108034</v>
      </c>
      <c r="D259">
        <f t="shared" si="26"/>
        <v>200.0582797117263</v>
      </c>
      <c r="E259">
        <f t="shared" si="27"/>
        <v>35.335317908891966</v>
      </c>
      <c r="F259">
        <f t="shared" si="28"/>
        <v>6.9193085549575537</v>
      </c>
      <c r="G259">
        <f t="shared" si="28"/>
        <v>29.886437204986272</v>
      </c>
      <c r="H259">
        <f t="shared" si="28"/>
        <v>0</v>
      </c>
      <c r="I259">
        <f t="shared" si="29"/>
        <v>36.805745759943825</v>
      </c>
      <c r="J259">
        <f t="shared" si="24"/>
        <v>-1.4704278510518591</v>
      </c>
      <c r="K259">
        <f t="shared" si="30"/>
        <v>2.1621580651489882</v>
      </c>
    </row>
    <row r="260" spans="1:11" x14ac:dyDescent="0.25">
      <c r="A260">
        <f t="shared" si="31"/>
        <v>1037.3999999999887</v>
      </c>
      <c r="B260">
        <v>76</v>
      </c>
      <c r="C260">
        <f t="shared" si="25"/>
        <v>46.634989796967034</v>
      </c>
      <c r="D260">
        <f t="shared" si="26"/>
        <v>200.00827971172635</v>
      </c>
      <c r="E260">
        <f t="shared" si="27"/>
        <v>29.365010203032966</v>
      </c>
      <c r="F260">
        <f t="shared" si="28"/>
        <v>7.7617677733962545</v>
      </c>
      <c r="G260">
        <f t="shared" si="28"/>
        <v>30.247962202736229</v>
      </c>
      <c r="H260">
        <f t="shared" si="28"/>
        <v>0</v>
      </c>
      <c r="I260">
        <f t="shared" si="29"/>
        <v>38.009729976132483</v>
      </c>
      <c r="J260">
        <f t="shared" si="24"/>
        <v>-8.6447197730995171</v>
      </c>
      <c r="K260">
        <f t="shared" si="30"/>
        <v>74.731179955417772</v>
      </c>
    </row>
    <row r="261" spans="1:11" x14ac:dyDescent="0.25">
      <c r="A261">
        <f t="shared" si="31"/>
        <v>1037.4499999999887</v>
      </c>
      <c r="B261">
        <v>88</v>
      </c>
      <c r="C261">
        <f t="shared" si="25"/>
        <v>46.605297502826147</v>
      </c>
      <c r="D261">
        <f t="shared" si="26"/>
        <v>199.95827971172639</v>
      </c>
      <c r="E261">
        <f t="shared" si="27"/>
        <v>41.394702497173853</v>
      </c>
      <c r="F261">
        <f t="shared" si="28"/>
        <v>8.6788557057911362</v>
      </c>
      <c r="G261">
        <f t="shared" si="28"/>
        <v>30.515604239647459</v>
      </c>
      <c r="H261">
        <f t="shared" si="28"/>
        <v>0</v>
      </c>
      <c r="I261">
        <f t="shared" si="29"/>
        <v>39.194459945438595</v>
      </c>
      <c r="J261">
        <f t="shared" si="24"/>
        <v>2.2002425517352577</v>
      </c>
      <c r="K261">
        <f t="shared" si="30"/>
        <v>4.8410672864664779</v>
      </c>
    </row>
    <row r="262" spans="1:11" x14ac:dyDescent="0.25">
      <c r="A262">
        <f t="shared" si="31"/>
        <v>1037.4999999999886</v>
      </c>
      <c r="B262">
        <v>80</v>
      </c>
      <c r="C262">
        <f t="shared" si="25"/>
        <v>46.575605208685147</v>
      </c>
      <c r="D262">
        <f t="shared" si="26"/>
        <v>199.90827971172644</v>
      </c>
      <c r="E262">
        <f t="shared" si="27"/>
        <v>33.424394791314853</v>
      </c>
      <c r="F262">
        <f t="shared" si="28"/>
        <v>9.673155445238292</v>
      </c>
      <c r="G262">
        <f t="shared" si="28"/>
        <v>30.686807001673415</v>
      </c>
      <c r="H262">
        <f t="shared" si="28"/>
        <v>0</v>
      </c>
      <c r="I262">
        <f t="shared" si="29"/>
        <v>40.359962446911709</v>
      </c>
      <c r="J262">
        <f t="shared" si="24"/>
        <v>-6.9355676555968557</v>
      </c>
      <c r="K262">
        <f t="shared" si="30"/>
        <v>48.102098705361264</v>
      </c>
    </row>
    <row r="263" spans="1:11" x14ac:dyDescent="0.25">
      <c r="A263">
        <f t="shared" si="31"/>
        <v>1037.5499999999886</v>
      </c>
      <c r="B263">
        <v>87</v>
      </c>
      <c r="C263">
        <f t="shared" si="25"/>
        <v>46.545912914544147</v>
      </c>
      <c r="D263">
        <f t="shared" si="26"/>
        <v>199.85827971172648</v>
      </c>
      <c r="E263">
        <f t="shared" si="27"/>
        <v>40.454087085455853</v>
      </c>
      <c r="F263">
        <f t="shared" si="28"/>
        <v>10.746764739362179</v>
      </c>
      <c r="G263">
        <f t="shared" si="28"/>
        <v>30.759927387603156</v>
      </c>
      <c r="H263">
        <f t="shared" si="28"/>
        <v>0</v>
      </c>
      <c r="I263">
        <f t="shared" si="29"/>
        <v>41.506692126965334</v>
      </c>
      <c r="J263">
        <f t="shared" si="24"/>
        <v>-1.0526050415094801</v>
      </c>
      <c r="K263">
        <f t="shared" si="30"/>
        <v>1.1079773734111742</v>
      </c>
    </row>
    <row r="264" spans="1:11" x14ac:dyDescent="0.25">
      <c r="A264">
        <f t="shared" si="31"/>
        <v>1037.5999999999885</v>
      </c>
      <c r="B264">
        <v>80</v>
      </c>
      <c r="C264">
        <f t="shared" si="25"/>
        <v>46.51622062040326</v>
      </c>
      <c r="D264">
        <f t="shared" si="26"/>
        <v>199.80827971172653</v>
      </c>
      <c r="E264">
        <f t="shared" si="27"/>
        <v>33.48377937959674</v>
      </c>
      <c r="F264">
        <f t="shared" si="28"/>
        <v>11.901212027692436</v>
      </c>
      <c r="G264">
        <f t="shared" si="28"/>
        <v>30.734261763419973</v>
      </c>
      <c r="H264">
        <f t="shared" si="28"/>
        <v>0</v>
      </c>
      <c r="I264">
        <f t="shared" si="29"/>
        <v>42.63547379111241</v>
      </c>
      <c r="J264">
        <f t="shared" si="24"/>
        <v>-9.1516944115156704</v>
      </c>
      <c r="K264">
        <f t="shared" si="30"/>
        <v>83.753510601767147</v>
      </c>
    </row>
    <row r="265" spans="1:11" x14ac:dyDescent="0.25">
      <c r="A265">
        <f t="shared" si="31"/>
        <v>1037.6499999999885</v>
      </c>
      <c r="B265">
        <v>101</v>
      </c>
      <c r="C265">
        <f t="shared" si="25"/>
        <v>46.48652832626226</v>
      </c>
      <c r="D265">
        <f t="shared" si="26"/>
        <v>199.75827971172657</v>
      </c>
      <c r="E265">
        <f t="shared" si="27"/>
        <v>54.51347167373774</v>
      </c>
      <c r="F265">
        <f t="shared" si="28"/>
        <v>13.137372651929391</v>
      </c>
      <c r="G265">
        <f t="shared" si="28"/>
        <v>30.610057235295134</v>
      </c>
      <c r="H265">
        <f t="shared" si="28"/>
        <v>0</v>
      </c>
      <c r="I265">
        <f t="shared" si="29"/>
        <v>43.747429887224527</v>
      </c>
      <c r="J265">
        <f t="shared" si="24"/>
        <v>10.766041786513213</v>
      </c>
      <c r="K265">
        <f t="shared" si="30"/>
        <v>115.90765574894861</v>
      </c>
    </row>
    <row r="266" spans="1:11" x14ac:dyDescent="0.25">
      <c r="A266">
        <f t="shared" si="31"/>
        <v>1037.6999999999884</v>
      </c>
      <c r="B266">
        <v>97</v>
      </c>
      <c r="C266">
        <f t="shared" si="25"/>
        <v>46.456836032121259</v>
      </c>
      <c r="D266">
        <f t="shared" si="26"/>
        <v>199.70827971172662</v>
      </c>
      <c r="E266">
        <f t="shared" si="27"/>
        <v>50.543163967878741</v>
      </c>
      <c r="F266">
        <f t="shared" si="28"/>
        <v>14.455386956454499</v>
      </c>
      <c r="G266">
        <f t="shared" si="28"/>
        <v>30.388507688638782</v>
      </c>
      <c r="H266">
        <f t="shared" si="28"/>
        <v>0</v>
      </c>
      <c r="I266">
        <f t="shared" si="29"/>
        <v>44.843894645093279</v>
      </c>
      <c r="J266">
        <f t="shared" si="24"/>
        <v>5.6992693227854616</v>
      </c>
      <c r="K266">
        <f t="shared" si="30"/>
        <v>32.481670813643454</v>
      </c>
    </row>
    <row r="267" spans="1:11" x14ac:dyDescent="0.25">
      <c r="A267">
        <f t="shared" si="31"/>
        <v>1037.7499999999884</v>
      </c>
      <c r="B267">
        <v>101</v>
      </c>
      <c r="C267">
        <f t="shared" si="25"/>
        <v>46.427143737980373</v>
      </c>
      <c r="D267">
        <f t="shared" si="26"/>
        <v>199.65827971172666</v>
      </c>
      <c r="E267">
        <f t="shared" si="27"/>
        <v>54.572856262019627</v>
      </c>
      <c r="F267">
        <f t="shared" si="28"/>
        <v>15.854582138980311</v>
      </c>
      <c r="G267">
        <f t="shared" si="28"/>
        <v>30.071734682001026</v>
      </c>
      <c r="H267">
        <f t="shared" si="28"/>
        <v>0</v>
      </c>
      <c r="I267">
        <f t="shared" si="29"/>
        <v>45.926316820981334</v>
      </c>
      <c r="J267">
        <f t="shared" si="24"/>
        <v>8.6465394410382928</v>
      </c>
      <c r="K267">
        <f t="shared" si="30"/>
        <v>74.762644305430797</v>
      </c>
    </row>
    <row r="268" spans="1:11" x14ac:dyDescent="0.25">
      <c r="A268">
        <f t="shared" si="31"/>
        <v>1037.7999999999884</v>
      </c>
      <c r="B268">
        <v>82</v>
      </c>
      <c r="C268">
        <f t="shared" si="25"/>
        <v>46.397451443839373</v>
      </c>
      <c r="D268">
        <f t="shared" si="26"/>
        <v>199.60827971172671</v>
      </c>
      <c r="E268">
        <f t="shared" si="27"/>
        <v>35.602548556160627</v>
      </c>
      <c r="F268">
        <f t="shared" si="28"/>
        <v>17.333399818926765</v>
      </c>
      <c r="G268">
        <f t="shared" si="28"/>
        <v>29.662753623430437</v>
      </c>
      <c r="H268">
        <f t="shared" si="28"/>
        <v>0</v>
      </c>
      <c r="I268">
        <f t="shared" si="29"/>
        <v>46.996153442357198</v>
      </c>
      <c r="J268">
        <f t="shared" ref="J268:J331" si="32">E268-I268</f>
        <v>-11.39360488619657</v>
      </c>
      <c r="K268">
        <f t="shared" si="30"/>
        <v>129.81423230276235</v>
      </c>
    </row>
    <row r="269" spans="1:11" x14ac:dyDescent="0.25">
      <c r="A269">
        <f t="shared" si="31"/>
        <v>1037.8499999999883</v>
      </c>
      <c r="B269">
        <v>81</v>
      </c>
      <c r="C269">
        <f t="shared" ref="C269:C332" si="33">$N$12*A269+$O$12</f>
        <v>46.367759149698372</v>
      </c>
      <c r="D269">
        <f t="shared" ref="D269:D332" si="34">1253.6-A269-$L$5</f>
        <v>199.55827971172675</v>
      </c>
      <c r="E269">
        <f t="shared" ref="E269:E332" si="35">B269-C269</f>
        <v>34.632240850301628</v>
      </c>
      <c r="F269">
        <f t="shared" ref="F269:H332" si="36">F$5*EXP(-(($D269-F$6)^2)/(2*F$7^2))</f>
        <v>18.889331357024734</v>
      </c>
      <c r="G269">
        <f t="shared" si="36"/>
        <v>29.165425983420455</v>
      </c>
      <c r="H269">
        <f t="shared" si="36"/>
        <v>0</v>
      </c>
      <c r="I269">
        <f t="shared" ref="I269:I332" si="37">F269+G269+H269</f>
        <v>48.054757340445192</v>
      </c>
      <c r="J269">
        <f t="shared" si="32"/>
        <v>-13.422516490143565</v>
      </c>
      <c r="K269">
        <f t="shared" ref="K269:K332" si="38">(J269)^2</f>
        <v>180.16394892817593</v>
      </c>
    </row>
    <row r="270" spans="1:11" x14ac:dyDescent="0.25">
      <c r="A270">
        <f t="shared" ref="A270:A333" si="39">A269+$B$7</f>
        <v>1037.8999999999883</v>
      </c>
      <c r="B270">
        <v>100</v>
      </c>
      <c r="C270">
        <f t="shared" si="33"/>
        <v>46.338066855557486</v>
      </c>
      <c r="D270">
        <f t="shared" si="34"/>
        <v>199.5082797117268</v>
      </c>
      <c r="E270">
        <f t="shared" si="35"/>
        <v>53.661933144442514</v>
      </c>
      <c r="F270">
        <f t="shared" si="36"/>
        <v>20.518862977535893</v>
      </c>
      <c r="G270">
        <f t="shared" si="36"/>
        <v>28.584398603502315</v>
      </c>
      <c r="H270">
        <f t="shared" si="36"/>
        <v>0</v>
      </c>
      <c r="I270">
        <f t="shared" si="37"/>
        <v>49.103261581038211</v>
      </c>
      <c r="J270">
        <f t="shared" si="32"/>
        <v>4.5586715634043031</v>
      </c>
      <c r="K270">
        <f t="shared" si="38"/>
        <v>20.781486422991033</v>
      </c>
    </row>
    <row r="271" spans="1:11" x14ac:dyDescent="0.25">
      <c r="A271">
        <f t="shared" si="39"/>
        <v>1037.9499999999882</v>
      </c>
      <c r="B271">
        <v>104</v>
      </c>
      <c r="C271">
        <f t="shared" si="33"/>
        <v>46.308374561416485</v>
      </c>
      <c r="D271">
        <f t="shared" si="34"/>
        <v>199.45827971172685</v>
      </c>
      <c r="E271">
        <f t="shared" si="35"/>
        <v>57.691625438583515</v>
      </c>
      <c r="F271">
        <f t="shared" si="36"/>
        <v>22.217432709079681</v>
      </c>
      <c r="G271">
        <f t="shared" si="36"/>
        <v>27.925031434327934</v>
      </c>
      <c r="H271">
        <f t="shared" si="36"/>
        <v>0</v>
      </c>
      <c r="I271">
        <f t="shared" si="37"/>
        <v>50.142464143407615</v>
      </c>
      <c r="J271">
        <f t="shared" si="32"/>
        <v>7.5491612951758995</v>
      </c>
      <c r="K271">
        <f t="shared" si="38"/>
        <v>56.989836260581868</v>
      </c>
    </row>
    <row r="272" spans="1:11" x14ac:dyDescent="0.25">
      <c r="A272">
        <f t="shared" si="39"/>
        <v>1037.9999999999882</v>
      </c>
      <c r="B272">
        <v>109</v>
      </c>
      <c r="C272">
        <f t="shared" si="33"/>
        <v>46.278682267275485</v>
      </c>
      <c r="D272">
        <f t="shared" si="34"/>
        <v>199.40827971172689</v>
      </c>
      <c r="E272">
        <f t="shared" si="35"/>
        <v>62.721317732724515</v>
      </c>
      <c r="F272">
        <f t="shared" si="36"/>
        <v>23.979401067388256</v>
      </c>
      <c r="G272">
        <f t="shared" si="36"/>
        <v>27.193315274226777</v>
      </c>
      <c r="H272">
        <f t="shared" si="36"/>
        <v>0</v>
      </c>
      <c r="I272">
        <f t="shared" si="37"/>
        <v>51.172716341615029</v>
      </c>
      <c r="J272">
        <f t="shared" si="32"/>
        <v>11.548601391109486</v>
      </c>
      <c r="K272">
        <f t="shared" si="38"/>
        <v>133.37019409073596</v>
      </c>
    </row>
    <row r="273" spans="1:11" x14ac:dyDescent="0.25">
      <c r="A273">
        <f t="shared" si="39"/>
        <v>1038.0499999999881</v>
      </c>
      <c r="B273">
        <v>119</v>
      </c>
      <c r="C273">
        <f t="shared" si="33"/>
        <v>46.248989973134485</v>
      </c>
      <c r="D273">
        <f t="shared" si="34"/>
        <v>199.35827971172694</v>
      </c>
      <c r="E273">
        <f t="shared" si="35"/>
        <v>72.751010026865515</v>
      </c>
      <c r="F273">
        <f t="shared" si="36"/>
        <v>25.798037250928537</v>
      </c>
      <c r="G273">
        <f t="shared" si="36"/>
        <v>26.395781272512277</v>
      </c>
      <c r="H273">
        <f t="shared" si="36"/>
        <v>0</v>
      </c>
      <c r="I273">
        <f t="shared" si="37"/>
        <v>52.193818523440811</v>
      </c>
      <c r="J273">
        <f t="shared" si="32"/>
        <v>20.557191503424704</v>
      </c>
      <c r="K273">
        <f t="shared" si="38"/>
        <v>422.59812250847682</v>
      </c>
    </row>
    <row r="274" spans="1:11" x14ac:dyDescent="0.25">
      <c r="A274">
        <f t="shared" si="39"/>
        <v>1038.0999999999881</v>
      </c>
      <c r="B274">
        <v>91</v>
      </c>
      <c r="C274">
        <f t="shared" si="33"/>
        <v>46.219297678993598</v>
      </c>
      <c r="D274">
        <f t="shared" si="34"/>
        <v>199.30827971172698</v>
      </c>
      <c r="E274">
        <f t="shared" si="35"/>
        <v>44.780702321006402</v>
      </c>
      <c r="F274">
        <f t="shared" si="36"/>
        <v>27.665522407570087</v>
      </c>
      <c r="G274">
        <f t="shared" si="36"/>
        <v>25.539404106546346</v>
      </c>
      <c r="H274">
        <f t="shared" si="36"/>
        <v>0</v>
      </c>
      <c r="I274">
        <f t="shared" si="37"/>
        <v>53.204926514116437</v>
      </c>
      <c r="J274">
        <f t="shared" si="32"/>
        <v>-8.4242241931100352</v>
      </c>
      <c r="K274">
        <f t="shared" si="38"/>
        <v>70.96755325578043</v>
      </c>
    </row>
    <row r="275" spans="1:11" x14ac:dyDescent="0.25">
      <c r="A275">
        <f t="shared" si="39"/>
        <v>1038.149999999988</v>
      </c>
      <c r="B275">
        <v>100</v>
      </c>
      <c r="C275">
        <f t="shared" si="33"/>
        <v>46.189605384852598</v>
      </c>
      <c r="D275">
        <f t="shared" si="34"/>
        <v>199.25827971172703</v>
      </c>
      <c r="E275">
        <f t="shared" si="35"/>
        <v>53.810394615147402</v>
      </c>
      <c r="F275">
        <f t="shared" si="36"/>
        <v>29.572971258628222</v>
      </c>
      <c r="G275">
        <f t="shared" si="36"/>
        <v>24.631500834663967</v>
      </c>
      <c r="H275">
        <f t="shared" si="36"/>
        <v>0</v>
      </c>
      <c r="I275">
        <f t="shared" si="37"/>
        <v>54.204472093292189</v>
      </c>
      <c r="J275">
        <f t="shared" si="32"/>
        <v>-0.39407747814478711</v>
      </c>
      <c r="K275">
        <f t="shared" si="38"/>
        <v>0.15529705878095515</v>
      </c>
    </row>
    <row r="276" spans="1:11" x14ac:dyDescent="0.25">
      <c r="A276">
        <f t="shared" si="39"/>
        <v>1038.199999999988</v>
      </c>
      <c r="B276">
        <v>95</v>
      </c>
      <c r="C276">
        <f t="shared" si="33"/>
        <v>46.159913090711598</v>
      </c>
      <c r="D276">
        <f t="shared" si="34"/>
        <v>199.20827971172707</v>
      </c>
      <c r="E276">
        <f t="shared" si="35"/>
        <v>48.840086909288402</v>
      </c>
      <c r="F276">
        <f t="shared" si="36"/>
        <v>31.51047303903292</v>
      </c>
      <c r="G276">
        <f t="shared" si="36"/>
        <v>23.679627467137077</v>
      </c>
      <c r="H276">
        <f t="shared" si="36"/>
        <v>0</v>
      </c>
      <c r="I276">
        <f t="shared" si="37"/>
        <v>55.190100506169998</v>
      </c>
      <c r="J276">
        <f t="shared" si="32"/>
        <v>-6.3500135968815954</v>
      </c>
      <c r="K276">
        <f t="shared" si="38"/>
        <v>40.322672680581135</v>
      </c>
    </row>
    <row r="277" spans="1:11" x14ac:dyDescent="0.25">
      <c r="A277">
        <f t="shared" si="39"/>
        <v>1038.2499999999879</v>
      </c>
      <c r="B277">
        <v>91</v>
      </c>
      <c r="C277">
        <f t="shared" si="33"/>
        <v>46.130220796570711</v>
      </c>
      <c r="D277">
        <f t="shared" si="34"/>
        <v>199.15827971172712</v>
      </c>
      <c r="E277">
        <f t="shared" si="35"/>
        <v>44.869779203429289</v>
      </c>
      <c r="F277">
        <f t="shared" si="36"/>
        <v>33.467152334544707</v>
      </c>
      <c r="G277">
        <f t="shared" si="36"/>
        <v>22.691475284748176</v>
      </c>
      <c r="H277">
        <f t="shared" si="36"/>
        <v>0</v>
      </c>
      <c r="I277">
        <f t="shared" si="37"/>
        <v>56.158627619292886</v>
      </c>
      <c r="J277">
        <f t="shared" si="32"/>
        <v>-11.288848415863598</v>
      </c>
      <c r="K277">
        <f t="shared" si="38"/>
        <v>127.43809855634606</v>
      </c>
    </row>
    <row r="278" spans="1:11" x14ac:dyDescent="0.25">
      <c r="A278">
        <f t="shared" si="39"/>
        <v>1038.2999999999879</v>
      </c>
      <c r="B278">
        <v>104</v>
      </c>
      <c r="C278">
        <f t="shared" si="33"/>
        <v>46.100528502429711</v>
      </c>
      <c r="D278">
        <f t="shared" si="34"/>
        <v>199.10827971172716</v>
      </c>
      <c r="E278">
        <f t="shared" si="35"/>
        <v>57.899471497570289</v>
      </c>
      <c r="F278">
        <f t="shared" si="36"/>
        <v>35.431249976415998</v>
      </c>
      <c r="G278">
        <f t="shared" si="36"/>
        <v>21.674768871230917</v>
      </c>
      <c r="H278">
        <f t="shared" si="36"/>
        <v>0</v>
      </c>
      <c r="I278">
        <f t="shared" si="37"/>
        <v>57.106018847646915</v>
      </c>
      <c r="J278">
        <f t="shared" si="32"/>
        <v>0.79345264992337405</v>
      </c>
      <c r="K278">
        <f t="shared" si="38"/>
        <v>0.62956710767042434</v>
      </c>
    </row>
    <row r="279" spans="1:11" x14ac:dyDescent="0.25">
      <c r="A279">
        <f t="shared" si="39"/>
        <v>1038.3499999999879</v>
      </c>
      <c r="B279">
        <v>106</v>
      </c>
      <c r="C279">
        <f t="shared" si="33"/>
        <v>46.070836208288711</v>
      </c>
      <c r="D279">
        <f t="shared" si="34"/>
        <v>199.05827971172721</v>
      </c>
      <c r="E279">
        <f t="shared" si="35"/>
        <v>59.929163791711289</v>
      </c>
      <c r="F279">
        <f t="shared" si="36"/>
        <v>37.390223700198341</v>
      </c>
      <c r="G279">
        <f t="shared" si="36"/>
        <v>20.63716771532777</v>
      </c>
      <c r="H279">
        <f t="shared" si="36"/>
        <v>0</v>
      </c>
      <c r="I279">
        <f t="shared" si="37"/>
        <v>58.027391415526111</v>
      </c>
      <c r="J279">
        <f t="shared" si="32"/>
        <v>1.9017723761851784</v>
      </c>
      <c r="K279">
        <f t="shared" si="38"/>
        <v>3.6167381708210193</v>
      </c>
    </row>
    <row r="280" spans="1:11" x14ac:dyDescent="0.25">
      <c r="A280">
        <f t="shared" si="39"/>
        <v>1038.3999999999878</v>
      </c>
      <c r="B280">
        <v>123</v>
      </c>
      <c r="C280">
        <f t="shared" si="33"/>
        <v>46.041143914147824</v>
      </c>
      <c r="D280">
        <f t="shared" si="34"/>
        <v>199.00827971172725</v>
      </c>
      <c r="E280">
        <f t="shared" si="35"/>
        <v>76.958856085852176</v>
      </c>
      <c r="F280">
        <f t="shared" si="36"/>
        <v>39.330867799790653</v>
      </c>
      <c r="G280">
        <f t="shared" si="36"/>
        <v>19.58617308538275</v>
      </c>
      <c r="H280">
        <f t="shared" si="36"/>
        <v>0</v>
      </c>
      <c r="I280">
        <f t="shared" si="37"/>
        <v>58.917040885173407</v>
      </c>
      <c r="J280">
        <f t="shared" si="32"/>
        <v>18.041815200678769</v>
      </c>
      <c r="K280">
        <f t="shared" si="38"/>
        <v>325.5070957354435</v>
      </c>
    </row>
    <row r="281" spans="1:11" x14ac:dyDescent="0.25">
      <c r="A281">
        <f t="shared" si="39"/>
        <v>1038.4499999999878</v>
      </c>
      <c r="B281">
        <v>125</v>
      </c>
      <c r="C281">
        <f t="shared" si="33"/>
        <v>46.011451620006824</v>
      </c>
      <c r="D281">
        <f t="shared" si="34"/>
        <v>198.9582797117273</v>
      </c>
      <c r="E281">
        <f t="shared" si="35"/>
        <v>78.988548379993176</v>
      </c>
      <c r="F281">
        <f t="shared" si="36"/>
        <v>41.239450523038464</v>
      </c>
      <c r="G281">
        <f t="shared" si="36"/>
        <v>18.529041690237403</v>
      </c>
      <c r="H281">
        <f t="shared" si="36"/>
        <v>0</v>
      </c>
      <c r="I281">
        <f t="shared" si="37"/>
        <v>59.768492213275863</v>
      </c>
      <c r="J281">
        <f t="shared" si="32"/>
        <v>19.220056166717313</v>
      </c>
      <c r="K281">
        <f t="shared" si="38"/>
        <v>369.41055905176825</v>
      </c>
    </row>
    <row r="282" spans="1:11" x14ac:dyDescent="0.25">
      <c r="A282">
        <f t="shared" si="39"/>
        <v>1038.4999999999877</v>
      </c>
      <c r="B282">
        <v>97</v>
      </c>
      <c r="C282">
        <f t="shared" si="33"/>
        <v>45.981759325865823</v>
      </c>
      <c r="D282">
        <f t="shared" si="34"/>
        <v>198.90827971172735</v>
      </c>
      <c r="E282">
        <f t="shared" si="35"/>
        <v>51.018240674134177</v>
      </c>
      <c r="F282">
        <f t="shared" si="36"/>
        <v>43.101867475047356</v>
      </c>
      <c r="G282">
        <f t="shared" si="36"/>
        <v>17.472707421624673</v>
      </c>
      <c r="H282">
        <f t="shared" si="36"/>
        <v>0</v>
      </c>
      <c r="I282">
        <f t="shared" si="37"/>
        <v>60.574574896672033</v>
      </c>
      <c r="J282">
        <f t="shared" si="32"/>
        <v>-9.5563342225378562</v>
      </c>
      <c r="K282">
        <f t="shared" si="38"/>
        <v>91.323523772848219</v>
      </c>
    </row>
    <row r="283" spans="1:11" x14ac:dyDescent="0.25">
      <c r="A283">
        <f t="shared" si="39"/>
        <v>1038.5499999999877</v>
      </c>
      <c r="B283">
        <v>122</v>
      </c>
      <c r="C283">
        <f t="shared" si="33"/>
        <v>45.952067031724937</v>
      </c>
      <c r="D283">
        <f t="shared" si="34"/>
        <v>198.85827971172739</v>
      </c>
      <c r="E283">
        <f t="shared" si="35"/>
        <v>76.047932968275063</v>
      </c>
      <c r="F283">
        <f t="shared" si="36"/>
        <v>44.903808834339245</v>
      </c>
      <c r="G283">
        <f t="shared" si="36"/>
        <v>16.42371223276416</v>
      </c>
      <c r="H283">
        <f t="shared" si="36"/>
        <v>0</v>
      </c>
      <c r="I283">
        <f t="shared" si="37"/>
        <v>61.327521067103405</v>
      </c>
      <c r="J283">
        <f t="shared" si="32"/>
        <v>14.720411901171659</v>
      </c>
      <c r="K283">
        <f t="shared" si="38"/>
        <v>216.69052654015621</v>
      </c>
    </row>
    <row r="284" spans="1:11" x14ac:dyDescent="0.25">
      <c r="A284">
        <f t="shared" si="39"/>
        <v>1038.5999999999876</v>
      </c>
      <c r="B284">
        <v>91</v>
      </c>
      <c r="C284">
        <f t="shared" si="33"/>
        <v>45.922374737583937</v>
      </c>
      <c r="D284">
        <f t="shared" si="34"/>
        <v>198.80827971172744</v>
      </c>
      <c r="E284">
        <f t="shared" si="35"/>
        <v>45.077625262416063</v>
      </c>
      <c r="F284">
        <f t="shared" si="36"/>
        <v>46.630937759702945</v>
      </c>
      <c r="G284">
        <f t="shared" si="36"/>
        <v>15.388146953283364</v>
      </c>
      <c r="H284">
        <f t="shared" si="36"/>
        <v>0</v>
      </c>
      <c r="I284">
        <f t="shared" si="37"/>
        <v>62.019084712986313</v>
      </c>
      <c r="J284">
        <f t="shared" si="32"/>
        <v>-16.94145945057025</v>
      </c>
      <c r="K284">
        <f t="shared" si="38"/>
        <v>287.01304831531604</v>
      </c>
    </row>
    <row r="285" spans="1:11" x14ac:dyDescent="0.25">
      <c r="A285">
        <f t="shared" si="39"/>
        <v>1038.6499999999876</v>
      </c>
      <c r="B285">
        <v>105</v>
      </c>
      <c r="C285">
        <f t="shared" si="33"/>
        <v>45.892682443442936</v>
      </c>
      <c r="D285">
        <f t="shared" si="34"/>
        <v>198.75827971172748</v>
      </c>
      <c r="E285">
        <f t="shared" si="35"/>
        <v>59.107317556557064</v>
      </c>
      <c r="F285">
        <f t="shared" si="36"/>
        <v>48.269076986365974</v>
      </c>
      <c r="G285">
        <f t="shared" si="36"/>
        <v>14.37160257979578</v>
      </c>
      <c r="H285">
        <f t="shared" si="36"/>
        <v>0</v>
      </c>
      <c r="I285">
        <f t="shared" si="37"/>
        <v>62.640679566161751</v>
      </c>
      <c r="J285">
        <f t="shared" si="32"/>
        <v>-3.5333620096046872</v>
      </c>
      <c r="K285">
        <f t="shared" si="38"/>
        <v>12.484647090917674</v>
      </c>
    </row>
    <row r="286" spans="1:11" x14ac:dyDescent="0.25">
      <c r="A286">
        <f t="shared" si="39"/>
        <v>1038.6999999999875</v>
      </c>
      <c r="B286">
        <v>104</v>
      </c>
      <c r="C286">
        <f t="shared" si="33"/>
        <v>45.86299014930205</v>
      </c>
      <c r="D286">
        <f t="shared" si="34"/>
        <v>198.70827971172753</v>
      </c>
      <c r="E286">
        <f t="shared" si="35"/>
        <v>58.13700985069795</v>
      </c>
      <c r="F286">
        <f t="shared" si="36"/>
        <v>49.804400292357514</v>
      </c>
      <c r="G286">
        <f t="shared" si="36"/>
        <v>13.379132322098849</v>
      </c>
      <c r="H286">
        <f t="shared" si="36"/>
        <v>0</v>
      </c>
      <c r="I286">
        <f t="shared" si="37"/>
        <v>63.183532614456361</v>
      </c>
      <c r="J286">
        <f t="shared" si="32"/>
        <v>-5.0465227637584107</v>
      </c>
      <c r="K286">
        <f t="shared" si="38"/>
        <v>25.467392005131828</v>
      </c>
    </row>
    <row r="287" spans="1:11" x14ac:dyDescent="0.25">
      <c r="A287">
        <f t="shared" si="39"/>
        <v>1038.7499999999875</v>
      </c>
      <c r="B287">
        <v>120</v>
      </c>
      <c r="C287">
        <f t="shared" si="33"/>
        <v>45.833297855161049</v>
      </c>
      <c r="D287">
        <f t="shared" si="34"/>
        <v>198.65827971172757</v>
      </c>
      <c r="E287">
        <f t="shared" si="35"/>
        <v>74.166702144838951</v>
      </c>
      <c r="F287">
        <f t="shared" si="36"/>
        <v>51.223625271653106</v>
      </c>
      <c r="G287">
        <f t="shared" si="36"/>
        <v>12.415224434175784</v>
      </c>
      <c r="H287">
        <f t="shared" si="36"/>
        <v>0</v>
      </c>
      <c r="I287">
        <f t="shared" si="37"/>
        <v>63.638849705828889</v>
      </c>
      <c r="J287">
        <f t="shared" si="32"/>
        <v>10.527852439010061</v>
      </c>
      <c r="K287">
        <f t="shared" si="38"/>
        <v>110.8356769775701</v>
      </c>
    </row>
    <row r="288" spans="1:11" x14ac:dyDescent="0.25">
      <c r="A288">
        <f t="shared" si="39"/>
        <v>1038.7999999999874</v>
      </c>
      <c r="B288">
        <v>99</v>
      </c>
      <c r="C288">
        <f t="shared" si="33"/>
        <v>45.803605561020049</v>
      </c>
      <c r="D288">
        <f t="shared" si="34"/>
        <v>198.60827971172762</v>
      </c>
      <c r="E288">
        <f t="shared" si="35"/>
        <v>53.196394438979951</v>
      </c>
      <c r="F288">
        <f t="shared" si="36"/>
        <v>52.514203690002667</v>
      </c>
      <c r="G288">
        <f t="shared" si="36"/>
        <v>11.483785623462518</v>
      </c>
      <c r="H288">
        <f t="shared" si="36"/>
        <v>0</v>
      </c>
      <c r="I288">
        <f t="shared" si="37"/>
        <v>63.997989313465183</v>
      </c>
      <c r="J288">
        <f t="shared" si="32"/>
        <v>-10.801594874485232</v>
      </c>
      <c r="K288">
        <f t="shared" si="38"/>
        <v>116.67445183250564</v>
      </c>
    </row>
    <row r="289" spans="1:11" x14ac:dyDescent="0.25">
      <c r="A289">
        <f t="shared" si="39"/>
        <v>1038.8499999999874</v>
      </c>
      <c r="B289">
        <v>108</v>
      </c>
      <c r="C289">
        <f t="shared" si="33"/>
        <v>45.773913266879163</v>
      </c>
      <c r="D289">
        <f t="shared" si="34"/>
        <v>198.55827971172766</v>
      </c>
      <c r="E289">
        <f t="shared" si="35"/>
        <v>62.226086733120837</v>
      </c>
      <c r="F289">
        <f t="shared" si="36"/>
        <v>53.664505630023854</v>
      </c>
      <c r="G289">
        <f t="shared" si="36"/>
        <v>10.588134616769164</v>
      </c>
      <c r="H289">
        <f t="shared" si="36"/>
        <v>0</v>
      </c>
      <c r="I289">
        <f t="shared" si="37"/>
        <v>64.252640246793021</v>
      </c>
      <c r="J289">
        <f t="shared" si="32"/>
        <v>-2.0265535136721837</v>
      </c>
      <c r="K289">
        <f t="shared" si="38"/>
        <v>4.1069191437770733</v>
      </c>
    </row>
    <row r="290" spans="1:11" x14ac:dyDescent="0.25">
      <c r="A290">
        <f t="shared" si="39"/>
        <v>1038.8999999999874</v>
      </c>
      <c r="B290">
        <v>105</v>
      </c>
      <c r="C290">
        <f t="shared" si="33"/>
        <v>45.744220972738162</v>
      </c>
      <c r="D290">
        <f t="shared" si="34"/>
        <v>198.50827971172771</v>
      </c>
      <c r="E290">
        <f t="shared" si="35"/>
        <v>59.255779027261838</v>
      </c>
      <c r="F290">
        <f t="shared" si="36"/>
        <v>54.663993659270112</v>
      </c>
      <c r="G290">
        <f t="shared" si="36"/>
        <v>9.7310052714126698</v>
      </c>
      <c r="H290">
        <f t="shared" si="36"/>
        <v>0</v>
      </c>
      <c r="I290">
        <f t="shared" si="37"/>
        <v>64.394998930682789</v>
      </c>
      <c r="J290">
        <f t="shared" si="32"/>
        <v>-5.1392199034209511</v>
      </c>
      <c r="K290">
        <f t="shared" si="38"/>
        <v>26.411581215718051</v>
      </c>
    </row>
    <row r="291" spans="1:11" x14ac:dyDescent="0.25">
      <c r="A291">
        <f t="shared" si="39"/>
        <v>1038.9499999999873</v>
      </c>
      <c r="B291">
        <v>98</v>
      </c>
      <c r="C291">
        <f t="shared" si="33"/>
        <v>45.714528678597162</v>
      </c>
      <c r="D291">
        <f t="shared" si="34"/>
        <v>198.45827971172776</v>
      </c>
      <c r="E291">
        <f t="shared" si="35"/>
        <v>52.285471321402838</v>
      </c>
      <c r="F291">
        <f t="shared" si="36"/>
        <v>55.503383380666854</v>
      </c>
      <c r="G291">
        <f t="shared" si="36"/>
        <v>8.9145584590165203</v>
      </c>
      <c r="H291">
        <f t="shared" si="36"/>
        <v>0</v>
      </c>
      <c r="I291">
        <f t="shared" si="37"/>
        <v>64.41794183968338</v>
      </c>
      <c r="J291">
        <f t="shared" si="32"/>
        <v>-12.132470518280542</v>
      </c>
      <c r="K291">
        <f t="shared" si="38"/>
        <v>147.19684087694651</v>
      </c>
    </row>
    <row r="292" spans="1:11" x14ac:dyDescent="0.25">
      <c r="A292">
        <f t="shared" si="39"/>
        <v>1038.9999999999873</v>
      </c>
      <c r="B292">
        <v>114</v>
      </c>
      <c r="C292">
        <f t="shared" si="33"/>
        <v>45.684836384456275</v>
      </c>
      <c r="D292">
        <f t="shared" si="34"/>
        <v>198.4082797117278</v>
      </c>
      <c r="E292">
        <f t="shared" si="35"/>
        <v>68.315163615543725</v>
      </c>
      <c r="F292">
        <f t="shared" si="36"/>
        <v>56.174786947921739</v>
      </c>
      <c r="G292">
        <f t="shared" si="36"/>
        <v>8.1404018194221752</v>
      </c>
      <c r="H292">
        <f t="shared" si="36"/>
        <v>0</v>
      </c>
      <c r="I292">
        <f t="shared" si="37"/>
        <v>64.315188767343912</v>
      </c>
      <c r="J292">
        <f t="shared" si="32"/>
        <v>3.9999748481998125</v>
      </c>
      <c r="K292">
        <f t="shared" si="38"/>
        <v>15.999798786231112</v>
      </c>
    </row>
    <row r="293" spans="1:11" x14ac:dyDescent="0.25">
      <c r="A293">
        <f t="shared" si="39"/>
        <v>1039.0499999999872</v>
      </c>
      <c r="B293">
        <v>111</v>
      </c>
      <c r="C293">
        <f t="shared" si="33"/>
        <v>45.655144090315275</v>
      </c>
      <c r="D293">
        <f t="shared" si="34"/>
        <v>198.35827971172785</v>
      </c>
      <c r="E293">
        <f t="shared" si="35"/>
        <v>65.344855909684725</v>
      </c>
      <c r="F293">
        <f t="shared" si="36"/>
        <v>56.671836445047731</v>
      </c>
      <c r="G293">
        <f t="shared" si="36"/>
        <v>7.4096163844593805</v>
      </c>
      <c r="H293">
        <f t="shared" si="36"/>
        <v>0</v>
      </c>
      <c r="I293">
        <f t="shared" si="37"/>
        <v>64.081452829507114</v>
      </c>
      <c r="J293">
        <f t="shared" si="32"/>
        <v>1.2634030801776106</v>
      </c>
      <c r="K293">
        <f t="shared" si="38"/>
        <v>1.5961873430022739</v>
      </c>
    </row>
    <row r="294" spans="1:11" x14ac:dyDescent="0.25">
      <c r="A294">
        <f t="shared" si="39"/>
        <v>1039.0999999999872</v>
      </c>
      <c r="B294">
        <v>108</v>
      </c>
      <c r="C294">
        <f t="shared" si="33"/>
        <v>45.625451796174275</v>
      </c>
      <c r="D294">
        <f t="shared" si="34"/>
        <v>198.30827971172789</v>
      </c>
      <c r="E294">
        <f t="shared" si="35"/>
        <v>62.374548203825725</v>
      </c>
      <c r="F294">
        <f t="shared" si="36"/>
        <v>56.989784431672604</v>
      </c>
      <c r="G294">
        <f t="shared" si="36"/>
        <v>6.722789006076253</v>
      </c>
      <c r="H294">
        <f t="shared" si="36"/>
        <v>0</v>
      </c>
      <c r="I294">
        <f t="shared" si="37"/>
        <v>63.712573437748858</v>
      </c>
      <c r="J294">
        <f t="shared" si="32"/>
        <v>-1.3380252339231333</v>
      </c>
      <c r="K294">
        <f t="shared" si="38"/>
        <v>1.7903115266150558</v>
      </c>
    </row>
    <row r="295" spans="1:11" x14ac:dyDescent="0.25">
      <c r="A295">
        <f t="shared" si="39"/>
        <v>1039.1499999999871</v>
      </c>
      <c r="B295">
        <v>123</v>
      </c>
      <c r="C295">
        <f t="shared" si="33"/>
        <v>45.595759502033388</v>
      </c>
      <c r="D295">
        <f t="shared" si="34"/>
        <v>198.25827971172794</v>
      </c>
      <c r="E295">
        <f t="shared" si="35"/>
        <v>77.404240497966612</v>
      </c>
      <c r="F295">
        <f t="shared" si="36"/>
        <v>57.125579434118862</v>
      </c>
      <c r="G295">
        <f t="shared" si="36"/>
        <v>6.0800494896656971</v>
      </c>
      <c r="H295">
        <f t="shared" si="36"/>
        <v>0</v>
      </c>
      <c r="I295">
        <f t="shared" si="37"/>
        <v>63.205628923784559</v>
      </c>
      <c r="J295">
        <f t="shared" si="32"/>
        <v>14.198611574182053</v>
      </c>
      <c r="K295">
        <f t="shared" si="38"/>
        <v>201.60057063449653</v>
      </c>
    </row>
    <row r="296" spans="1:11" x14ac:dyDescent="0.25">
      <c r="A296">
        <f t="shared" si="39"/>
        <v>1039.1999999999871</v>
      </c>
      <c r="B296">
        <v>119</v>
      </c>
      <c r="C296">
        <f t="shared" si="33"/>
        <v>45.566067207892388</v>
      </c>
      <c r="D296">
        <f t="shared" si="34"/>
        <v>198.20827971172798</v>
      </c>
      <c r="E296">
        <f t="shared" si="35"/>
        <v>73.433932792107612</v>
      </c>
      <c r="F296">
        <f t="shared" si="36"/>
        <v>57.077914703498273</v>
      </c>
      <c r="G296">
        <f t="shared" si="36"/>
        <v>5.4811113295797842</v>
      </c>
      <c r="H296">
        <f t="shared" si="36"/>
        <v>0</v>
      </c>
      <c r="I296">
        <f t="shared" si="37"/>
        <v>62.559026033078055</v>
      </c>
      <c r="J296">
        <f t="shared" si="32"/>
        <v>10.874906759029557</v>
      </c>
      <c r="K296">
        <f t="shared" si="38"/>
        <v>118.26359701758673</v>
      </c>
    </row>
    <row r="297" spans="1:11" x14ac:dyDescent="0.25">
      <c r="A297">
        <f t="shared" si="39"/>
        <v>1039.249999999987</v>
      </c>
      <c r="B297">
        <v>105</v>
      </c>
      <c r="C297">
        <f t="shared" si="33"/>
        <v>45.536374913751388</v>
      </c>
      <c r="D297">
        <f t="shared" si="34"/>
        <v>198.15827971172803</v>
      </c>
      <c r="E297">
        <f t="shared" si="35"/>
        <v>59.463625086248612</v>
      </c>
      <c r="F297">
        <f t="shared" si="36"/>
        <v>56.847249151271704</v>
      </c>
      <c r="G297">
        <f t="shared" si="36"/>
        <v>4.9253149672764511</v>
      </c>
      <c r="H297">
        <f t="shared" si="36"/>
        <v>0</v>
      </c>
      <c r="I297">
        <f t="shared" si="37"/>
        <v>61.772564118548154</v>
      </c>
      <c r="J297">
        <f t="shared" si="32"/>
        <v>-2.3089390322995413</v>
      </c>
      <c r="K297">
        <f t="shared" si="38"/>
        <v>5.3311994548763426</v>
      </c>
    </row>
    <row r="298" spans="1:11" x14ac:dyDescent="0.25">
      <c r="A298">
        <f t="shared" si="39"/>
        <v>1039.299999999987</v>
      </c>
      <c r="B298">
        <v>111</v>
      </c>
      <c r="C298">
        <f t="shared" si="33"/>
        <v>45.506682619610501</v>
      </c>
      <c r="D298">
        <f t="shared" si="34"/>
        <v>198.10827971172807</v>
      </c>
      <c r="E298">
        <f t="shared" si="35"/>
        <v>65.493317380389499</v>
      </c>
      <c r="F298">
        <f t="shared" si="36"/>
        <v>56.435799993200824</v>
      </c>
      <c r="G298">
        <f t="shared" si="36"/>
        <v>4.411672540164683</v>
      </c>
      <c r="H298">
        <f t="shared" si="36"/>
        <v>0</v>
      </c>
      <c r="I298">
        <f t="shared" si="37"/>
        <v>60.847472533365504</v>
      </c>
      <c r="J298">
        <f t="shared" si="32"/>
        <v>4.6458448470239944</v>
      </c>
      <c r="K298">
        <f t="shared" si="38"/>
        <v>21.583874342619403</v>
      </c>
    </row>
    <row r="299" spans="1:11" x14ac:dyDescent="0.25">
      <c r="A299">
        <f t="shared" si="39"/>
        <v>1039.3499999999869</v>
      </c>
      <c r="B299">
        <v>101</v>
      </c>
      <c r="C299">
        <f t="shared" si="33"/>
        <v>45.476990325469501</v>
      </c>
      <c r="D299">
        <f t="shared" si="34"/>
        <v>198.05827971172812</v>
      </c>
      <c r="E299">
        <f t="shared" si="35"/>
        <v>55.523009674530499</v>
      </c>
      <c r="F299">
        <f t="shared" si="36"/>
        <v>55.847507266592899</v>
      </c>
      <c r="G299">
        <f t="shared" si="36"/>
        <v>3.938913157429579</v>
      </c>
      <c r="H299">
        <f t="shared" si="36"/>
        <v>0</v>
      </c>
      <c r="I299">
        <f t="shared" si="37"/>
        <v>59.786420424022481</v>
      </c>
      <c r="J299">
        <f t="shared" si="32"/>
        <v>-4.2634107494919817</v>
      </c>
      <c r="K299">
        <f t="shared" si="38"/>
        <v>18.176671218883783</v>
      </c>
    </row>
    <row r="300" spans="1:11" x14ac:dyDescent="0.25">
      <c r="A300">
        <f t="shared" si="39"/>
        <v>1039.3999999999869</v>
      </c>
      <c r="B300">
        <v>96</v>
      </c>
      <c r="C300">
        <f t="shared" si="33"/>
        <v>45.447298031328501</v>
      </c>
      <c r="D300">
        <f t="shared" si="34"/>
        <v>198.00827971172816</v>
      </c>
      <c r="E300">
        <f t="shared" si="35"/>
        <v>50.552701968671499</v>
      </c>
      <c r="F300">
        <f t="shared" si="36"/>
        <v>55.087971014966669</v>
      </c>
      <c r="G300">
        <f t="shared" si="36"/>
        <v>3.5055278240660459</v>
      </c>
      <c r="H300">
        <f t="shared" si="36"/>
        <v>0</v>
      </c>
      <c r="I300">
        <f t="shared" si="37"/>
        <v>58.593498839032712</v>
      </c>
      <c r="J300">
        <f t="shared" si="32"/>
        <v>-8.0407968703612127</v>
      </c>
      <c r="K300">
        <f t="shared" si="38"/>
        <v>64.654414310410672</v>
      </c>
    </row>
    <row r="301" spans="1:11" x14ac:dyDescent="0.25">
      <c r="A301">
        <f t="shared" si="39"/>
        <v>1039.4499999999869</v>
      </c>
      <c r="B301">
        <v>100</v>
      </c>
      <c r="C301">
        <f t="shared" si="33"/>
        <v>45.417605737187614</v>
      </c>
      <c r="D301">
        <f t="shared" si="34"/>
        <v>197.95827971172821</v>
      </c>
      <c r="E301">
        <f t="shared" si="35"/>
        <v>54.582394262812386</v>
      </c>
      <c r="F301">
        <f t="shared" si="36"/>
        <v>54.164362540667064</v>
      </c>
      <c r="G301">
        <f t="shared" si="36"/>
        <v>3.1098132320397398</v>
      </c>
      <c r="H301">
        <f t="shared" si="36"/>
        <v>0</v>
      </c>
      <c r="I301">
        <f t="shared" si="37"/>
        <v>57.274175772706805</v>
      </c>
      <c r="J301">
        <f t="shared" si="32"/>
        <v>-2.6917815098944189</v>
      </c>
      <c r="K301">
        <f t="shared" si="38"/>
        <v>7.2456876970094779</v>
      </c>
    </row>
    <row r="302" spans="1:11" x14ac:dyDescent="0.25">
      <c r="A302">
        <f t="shared" si="39"/>
        <v>1039.4999999999868</v>
      </c>
      <c r="B302">
        <v>98</v>
      </c>
      <c r="C302">
        <f t="shared" si="33"/>
        <v>45.387913443046614</v>
      </c>
      <c r="D302">
        <f t="shared" si="34"/>
        <v>197.90827971172826</v>
      </c>
      <c r="E302">
        <f t="shared" si="35"/>
        <v>52.612086556953386</v>
      </c>
      <c r="F302">
        <f t="shared" si="36"/>
        <v>53.08531169225202</v>
      </c>
      <c r="G302">
        <f t="shared" si="36"/>
        <v>2.7499137439532713</v>
      </c>
      <c r="H302">
        <f t="shared" si="36"/>
        <v>0</v>
      </c>
      <c r="I302">
        <f t="shared" si="37"/>
        <v>55.835225436205292</v>
      </c>
      <c r="J302">
        <f t="shared" si="32"/>
        <v>-3.2231388792519056</v>
      </c>
      <c r="K302">
        <f t="shared" si="38"/>
        <v>10.38862423494523</v>
      </c>
    </row>
    <row r="303" spans="1:11" x14ac:dyDescent="0.25">
      <c r="A303">
        <f t="shared" si="39"/>
        <v>1039.5499999999868</v>
      </c>
      <c r="B303">
        <v>108</v>
      </c>
      <c r="C303">
        <f t="shared" si="33"/>
        <v>45.358221148905614</v>
      </c>
      <c r="D303">
        <f t="shared" si="34"/>
        <v>197.8582797117283</v>
      </c>
      <c r="E303">
        <f t="shared" si="35"/>
        <v>62.641778851094386</v>
      </c>
      <c r="F303">
        <f t="shared" si="36"/>
        <v>51.860772663789376</v>
      </c>
      <c r="G303">
        <f t="shared" si="36"/>
        <v>2.4238610059999424</v>
      </c>
      <c r="H303">
        <f t="shared" si="36"/>
        <v>0</v>
      </c>
      <c r="I303">
        <f t="shared" si="37"/>
        <v>54.284633669789315</v>
      </c>
      <c r="J303">
        <f t="shared" si="32"/>
        <v>8.3571451813050714</v>
      </c>
      <c r="K303">
        <f t="shared" si="38"/>
        <v>69.841875581410577</v>
      </c>
    </row>
    <row r="304" spans="1:11" x14ac:dyDescent="0.25">
      <c r="A304">
        <f t="shared" si="39"/>
        <v>1039.5999999999867</v>
      </c>
      <c r="B304">
        <v>109</v>
      </c>
      <c r="C304">
        <f t="shared" si="33"/>
        <v>45.328528854764727</v>
      </c>
      <c r="D304">
        <f t="shared" si="34"/>
        <v>197.80827971172835</v>
      </c>
      <c r="E304">
        <f t="shared" si="35"/>
        <v>63.671471145235273</v>
      </c>
      <c r="F304">
        <f t="shared" si="36"/>
        <v>50.501871223605235</v>
      </c>
      <c r="G304">
        <f t="shared" si="36"/>
        <v>2.1296107397707025</v>
      </c>
      <c r="H304">
        <f t="shared" si="36"/>
        <v>0</v>
      </c>
      <c r="I304">
        <f t="shared" si="37"/>
        <v>52.63148196337594</v>
      </c>
      <c r="J304">
        <f t="shared" si="32"/>
        <v>11.039989181859333</v>
      </c>
      <c r="K304">
        <f t="shared" si="38"/>
        <v>121.88136113557111</v>
      </c>
    </row>
    <row r="305" spans="1:11" x14ac:dyDescent="0.25">
      <c r="A305">
        <f t="shared" si="39"/>
        <v>1039.6499999999867</v>
      </c>
      <c r="B305">
        <v>94</v>
      </c>
      <c r="C305">
        <f t="shared" si="33"/>
        <v>45.298836560623727</v>
      </c>
      <c r="D305">
        <f t="shared" si="34"/>
        <v>197.75827971172839</v>
      </c>
      <c r="E305">
        <f t="shared" si="35"/>
        <v>48.701163439376273</v>
      </c>
      <c r="F305">
        <f t="shared" si="36"/>
        <v>49.020736648995957</v>
      </c>
      <c r="G305">
        <f t="shared" si="36"/>
        <v>1.865076373426769</v>
      </c>
      <c r="H305">
        <f t="shared" si="36"/>
        <v>0</v>
      </c>
      <c r="I305">
        <f t="shared" si="37"/>
        <v>50.885813022422724</v>
      </c>
      <c r="J305">
        <f t="shared" si="32"/>
        <v>-2.1846495830464505</v>
      </c>
      <c r="K305">
        <f t="shared" si="38"/>
        <v>4.7726938007050297</v>
      </c>
    </row>
    <row r="306" spans="1:11" x14ac:dyDescent="0.25">
      <c r="A306">
        <f t="shared" si="39"/>
        <v>1039.6999999999866</v>
      </c>
      <c r="B306">
        <v>86</v>
      </c>
      <c r="C306">
        <f t="shared" si="33"/>
        <v>45.269144266482726</v>
      </c>
      <c r="D306">
        <f t="shared" si="34"/>
        <v>197.70827971172844</v>
      </c>
      <c r="E306">
        <f t="shared" si="35"/>
        <v>40.730855733517274</v>
      </c>
      <c r="F306">
        <f t="shared" si="36"/>
        <v>47.430321912205059</v>
      </c>
      <c r="G306">
        <f t="shared" si="36"/>
        <v>1.6281592790620731</v>
      </c>
      <c r="H306">
        <f t="shared" si="36"/>
        <v>0</v>
      </c>
      <c r="I306">
        <f t="shared" si="37"/>
        <v>49.058481191267134</v>
      </c>
      <c r="J306">
        <f t="shared" si="32"/>
        <v>-8.3276254577498605</v>
      </c>
      <c r="K306">
        <f t="shared" si="38"/>
        <v>69.34934576456358</v>
      </c>
    </row>
    <row r="307" spans="1:11" x14ac:dyDescent="0.25">
      <c r="A307">
        <f t="shared" si="39"/>
        <v>1039.7499999999866</v>
      </c>
      <c r="B307">
        <v>73</v>
      </c>
      <c r="C307">
        <f t="shared" si="33"/>
        <v>45.23945197234184</v>
      </c>
      <c r="D307">
        <f t="shared" si="34"/>
        <v>197.65827971172848</v>
      </c>
      <c r="E307">
        <f t="shared" si="35"/>
        <v>27.76054802765816</v>
      </c>
      <c r="F307">
        <f t="shared" si="36"/>
        <v>45.744215835854646</v>
      </c>
      <c r="G307">
        <f t="shared" si="36"/>
        <v>1.4167754824204348</v>
      </c>
      <c r="H307">
        <f t="shared" si="36"/>
        <v>0</v>
      </c>
      <c r="I307">
        <f t="shared" si="37"/>
        <v>47.16099131827508</v>
      </c>
      <c r="J307">
        <f t="shared" si="32"/>
        <v>-19.40044329061692</v>
      </c>
      <c r="K307">
        <f t="shared" si="38"/>
        <v>376.37719987244304</v>
      </c>
    </row>
    <row r="308" spans="1:11" x14ac:dyDescent="0.25">
      <c r="A308">
        <f t="shared" si="39"/>
        <v>1039.7999999999865</v>
      </c>
      <c r="B308">
        <v>99</v>
      </c>
      <c r="C308">
        <f t="shared" si="33"/>
        <v>45.20975967820084</v>
      </c>
      <c r="D308">
        <f t="shared" si="34"/>
        <v>197.60827971172853</v>
      </c>
      <c r="E308">
        <f t="shared" si="35"/>
        <v>53.79024032179916</v>
      </c>
      <c r="F308">
        <f t="shared" si="36"/>
        <v>43.976451010449715</v>
      </c>
      <c r="G308">
        <f t="shared" si="36"/>
        <v>1.2288788016518588</v>
      </c>
      <c r="H308">
        <f t="shared" si="36"/>
        <v>0</v>
      </c>
      <c r="I308">
        <f t="shared" si="37"/>
        <v>45.205329812101574</v>
      </c>
      <c r="J308">
        <f t="shared" si="32"/>
        <v>8.5849105096975862</v>
      </c>
      <c r="K308">
        <f t="shared" si="38"/>
        <v>73.700688459516073</v>
      </c>
    </row>
    <row r="309" spans="1:11" x14ac:dyDescent="0.25">
      <c r="A309">
        <f t="shared" si="39"/>
        <v>1039.8499999999865</v>
      </c>
      <c r="B309">
        <v>88</v>
      </c>
      <c r="C309">
        <f t="shared" si="33"/>
        <v>45.180067384059839</v>
      </c>
      <c r="D309">
        <f t="shared" si="34"/>
        <v>197.55827971172857</v>
      </c>
      <c r="E309">
        <f t="shared" si="35"/>
        <v>42.819932615940161</v>
      </c>
      <c r="F309">
        <f t="shared" si="36"/>
        <v>42.141311243157787</v>
      </c>
      <c r="G309">
        <f t="shared" si="36"/>
        <v>1.0624804521289055</v>
      </c>
      <c r="H309">
        <f t="shared" si="36"/>
        <v>0</v>
      </c>
      <c r="I309">
        <f t="shared" si="37"/>
        <v>43.203791695286689</v>
      </c>
      <c r="J309">
        <f t="shared" si="32"/>
        <v>-0.38385907934652863</v>
      </c>
      <c r="K309">
        <f t="shared" si="38"/>
        <v>0.14734779279676458</v>
      </c>
    </row>
    <row r="310" spans="1:11" x14ac:dyDescent="0.25">
      <c r="A310">
        <f t="shared" si="39"/>
        <v>1039.8999999999864</v>
      </c>
      <c r="B310">
        <v>80</v>
      </c>
      <c r="C310">
        <f t="shared" si="33"/>
        <v>45.150375089918839</v>
      </c>
      <c r="D310">
        <f t="shared" si="34"/>
        <v>197.50827971172862</v>
      </c>
      <c r="E310">
        <f t="shared" si="35"/>
        <v>34.849624910081161</v>
      </c>
      <c r="F310">
        <f t="shared" si="36"/>
        <v>40.253142189484215</v>
      </c>
      <c r="G310">
        <f t="shared" si="36"/>
        <v>0.91566522360974845</v>
      </c>
      <c r="H310">
        <f t="shared" si="36"/>
        <v>0</v>
      </c>
      <c r="I310">
        <f t="shared" si="37"/>
        <v>41.168807413093965</v>
      </c>
      <c r="J310">
        <f t="shared" si="32"/>
        <v>-6.3191825030128044</v>
      </c>
      <c r="K310">
        <f t="shared" si="38"/>
        <v>39.93206750638317</v>
      </c>
    </row>
    <row r="311" spans="1:11" x14ac:dyDescent="0.25">
      <c r="A311">
        <f t="shared" si="39"/>
        <v>1039.9499999999864</v>
      </c>
      <c r="B311">
        <v>82</v>
      </c>
      <c r="C311">
        <f t="shared" si="33"/>
        <v>45.120682795777952</v>
      </c>
      <c r="D311">
        <f t="shared" si="34"/>
        <v>197.45827971172866</v>
      </c>
      <c r="E311">
        <f t="shared" si="35"/>
        <v>36.879317204222048</v>
      </c>
      <c r="F311">
        <f t="shared" si="36"/>
        <v>38.326168614236423</v>
      </c>
      <c r="G311">
        <f t="shared" si="36"/>
        <v>0.78660439378470337</v>
      </c>
      <c r="H311">
        <f t="shared" si="36"/>
        <v>0</v>
      </c>
      <c r="I311">
        <f t="shared" si="37"/>
        <v>39.112773008021129</v>
      </c>
      <c r="J311">
        <f t="shared" si="32"/>
        <v>-2.2334558037990817</v>
      </c>
      <c r="K311">
        <f t="shared" si="38"/>
        <v>4.9883248275238019</v>
      </c>
    </row>
    <row r="312" spans="1:11" x14ac:dyDescent="0.25">
      <c r="A312">
        <f t="shared" si="39"/>
        <v>1039.9999999999864</v>
      </c>
      <c r="B312">
        <v>90</v>
      </c>
      <c r="C312">
        <f t="shared" si="33"/>
        <v>45.090990501636952</v>
      </c>
      <c r="D312">
        <f t="shared" si="34"/>
        <v>197.40827971172871</v>
      </c>
      <c r="E312">
        <f t="shared" si="35"/>
        <v>44.909009498363048</v>
      </c>
      <c r="F312">
        <f t="shared" si="36"/>
        <v>36.374321444339067</v>
      </c>
      <c r="G312">
        <f t="shared" si="36"/>
        <v>0.67356558843439074</v>
      </c>
      <c r="H312">
        <f t="shared" si="36"/>
        <v>0</v>
      </c>
      <c r="I312">
        <f t="shared" si="37"/>
        <v>37.04788703277346</v>
      </c>
      <c r="J312">
        <f t="shared" si="32"/>
        <v>7.8611224655895882</v>
      </c>
      <c r="K312">
        <f t="shared" si="38"/>
        <v>61.797246418997325</v>
      </c>
    </row>
    <row r="313" spans="1:11" x14ac:dyDescent="0.25">
      <c r="A313">
        <f t="shared" si="39"/>
        <v>1040.0499999999863</v>
      </c>
      <c r="B313">
        <v>83</v>
      </c>
      <c r="C313">
        <f t="shared" si="33"/>
        <v>45.061298207495952</v>
      </c>
      <c r="D313">
        <f t="shared" si="34"/>
        <v>197.35827971172876</v>
      </c>
      <c r="E313">
        <f t="shared" si="35"/>
        <v>37.938701792504048</v>
      </c>
      <c r="F313">
        <f t="shared" si="36"/>
        <v>34.411077424783556</v>
      </c>
      <c r="G313">
        <f t="shared" si="36"/>
        <v>0.57491983336742913</v>
      </c>
      <c r="H313">
        <f t="shared" si="36"/>
        <v>0</v>
      </c>
      <c r="I313">
        <f t="shared" si="37"/>
        <v>34.985997258150988</v>
      </c>
      <c r="J313">
        <f t="shared" si="32"/>
        <v>2.9527045343530602</v>
      </c>
      <c r="K313">
        <f t="shared" si="38"/>
        <v>8.7184640671891227</v>
      </c>
    </row>
    <row r="314" spans="1:11" x14ac:dyDescent="0.25">
      <c r="A314">
        <f t="shared" si="39"/>
        <v>1040.0999999999863</v>
      </c>
      <c r="B314">
        <v>58</v>
      </c>
      <c r="C314">
        <f t="shared" si="33"/>
        <v>45.031605913355065</v>
      </c>
      <c r="D314">
        <f t="shared" si="34"/>
        <v>197.3082797117288</v>
      </c>
      <c r="E314">
        <f t="shared" si="35"/>
        <v>12.968394086644935</v>
      </c>
      <c r="F314">
        <f t="shared" si="36"/>
        <v>32.449313783073976</v>
      </c>
      <c r="G314">
        <f t="shared" si="36"/>
        <v>0.48914606759371831</v>
      </c>
      <c r="H314">
        <f t="shared" si="36"/>
        <v>0</v>
      </c>
      <c r="I314">
        <f t="shared" si="37"/>
        <v>32.938459850667691</v>
      </c>
      <c r="J314">
        <f t="shared" si="32"/>
        <v>-19.970065764022756</v>
      </c>
      <c r="K314">
        <f t="shared" si="38"/>
        <v>398.80352661939378</v>
      </c>
    </row>
    <row r="315" spans="1:11" x14ac:dyDescent="0.25">
      <c r="A315">
        <f t="shared" si="39"/>
        <v>1040.1499999999862</v>
      </c>
      <c r="B315">
        <v>96</v>
      </c>
      <c r="C315">
        <f t="shared" si="33"/>
        <v>45.001913619214065</v>
      </c>
      <c r="D315">
        <f t="shared" si="34"/>
        <v>197.25827971172885</v>
      </c>
      <c r="E315">
        <f t="shared" si="35"/>
        <v>50.998086380785935</v>
      </c>
      <c r="F315">
        <f t="shared" si="36"/>
        <v>30.501179860903893</v>
      </c>
      <c r="G315">
        <f t="shared" si="36"/>
        <v>0.41483340166015226</v>
      </c>
      <c r="H315">
        <f t="shared" si="36"/>
        <v>0</v>
      </c>
      <c r="I315">
        <f t="shared" si="37"/>
        <v>30.916013262564046</v>
      </c>
      <c r="J315">
        <f t="shared" si="32"/>
        <v>20.082073118221889</v>
      </c>
      <c r="K315">
        <f t="shared" si="38"/>
        <v>403.28966072561019</v>
      </c>
    </row>
    <row r="316" spans="1:11" x14ac:dyDescent="0.25">
      <c r="A316">
        <f t="shared" si="39"/>
        <v>1040.1999999999862</v>
      </c>
      <c r="B316">
        <v>68</v>
      </c>
      <c r="C316">
        <f t="shared" si="33"/>
        <v>44.972221325073065</v>
      </c>
      <c r="D316">
        <f t="shared" si="34"/>
        <v>197.20827971172889</v>
      </c>
      <c r="E316">
        <f t="shared" si="35"/>
        <v>23.027778674926935</v>
      </c>
      <c r="F316">
        <f t="shared" si="36"/>
        <v>28.577987199010106</v>
      </c>
      <c r="G316">
        <f t="shared" si="36"/>
        <v>0.35068141073685033</v>
      </c>
      <c r="H316">
        <f t="shared" si="36"/>
        <v>0</v>
      </c>
      <c r="I316">
        <f t="shared" si="37"/>
        <v>28.928668609746957</v>
      </c>
      <c r="J316">
        <f t="shared" si="32"/>
        <v>-5.9008899348200217</v>
      </c>
      <c r="K316">
        <f t="shared" si="38"/>
        <v>34.820502022860239</v>
      </c>
    </row>
    <row r="317" spans="1:11" x14ac:dyDescent="0.25">
      <c r="A317">
        <f t="shared" si="39"/>
        <v>1040.2499999999861</v>
      </c>
      <c r="B317">
        <v>53</v>
      </c>
      <c r="C317">
        <f t="shared" si="33"/>
        <v>44.942529030932178</v>
      </c>
      <c r="D317">
        <f t="shared" si="34"/>
        <v>197.15827971172894</v>
      </c>
      <c r="E317">
        <f t="shared" si="35"/>
        <v>8.0574709690678219</v>
      </c>
      <c r="F317">
        <f t="shared" si="36"/>
        <v>26.690119076817716</v>
      </c>
      <c r="G317">
        <f t="shared" si="36"/>
        <v>0.29549875001814951</v>
      </c>
      <c r="H317">
        <f t="shared" si="36"/>
        <v>0</v>
      </c>
      <c r="I317">
        <f t="shared" si="37"/>
        <v>26.985617826835867</v>
      </c>
      <c r="J317">
        <f t="shared" si="32"/>
        <v>-18.928146857768045</v>
      </c>
      <c r="K317">
        <f t="shared" si="38"/>
        <v>358.27474346923429</v>
      </c>
    </row>
    <row r="318" spans="1:11" x14ac:dyDescent="0.25">
      <c r="A318">
        <f t="shared" si="39"/>
        <v>1040.2999999999861</v>
      </c>
      <c r="B318">
        <v>73</v>
      </c>
      <c r="C318">
        <f t="shared" si="33"/>
        <v>44.912836736791178</v>
      </c>
      <c r="D318">
        <f t="shared" si="34"/>
        <v>197.10827971172898</v>
      </c>
      <c r="E318">
        <f t="shared" si="35"/>
        <v>28.087163263208822</v>
      </c>
      <c r="F318">
        <f t="shared" si="36"/>
        <v>24.846960026807704</v>
      </c>
      <c r="G318">
        <f t="shared" si="36"/>
        <v>0.24820037148100851</v>
      </c>
      <c r="H318">
        <f t="shared" si="36"/>
        <v>0</v>
      </c>
      <c r="I318">
        <f t="shared" si="37"/>
        <v>25.095160398288712</v>
      </c>
      <c r="J318">
        <f t="shared" si="32"/>
        <v>2.99200286492011</v>
      </c>
      <c r="K318">
        <f t="shared" si="38"/>
        <v>8.9520811436901457</v>
      </c>
    </row>
    <row r="319" spans="1:11" x14ac:dyDescent="0.25">
      <c r="A319">
        <f t="shared" si="39"/>
        <v>1040.349999999986</v>
      </c>
      <c r="B319">
        <v>72</v>
      </c>
      <c r="C319">
        <f t="shared" si="33"/>
        <v>44.883144442650178</v>
      </c>
      <c r="D319">
        <f t="shared" si="34"/>
        <v>197.05827971172903</v>
      </c>
      <c r="E319">
        <f t="shared" si="35"/>
        <v>27.116855557349822</v>
      </c>
      <c r="F319">
        <f t="shared" si="36"/>
        <v>23.056845377806081</v>
      </c>
      <c r="G319">
        <f t="shared" si="36"/>
        <v>0.20780360722662131</v>
      </c>
      <c r="H319">
        <f t="shared" si="36"/>
        <v>0</v>
      </c>
      <c r="I319">
        <f t="shared" si="37"/>
        <v>23.264648985032704</v>
      </c>
      <c r="J319">
        <f t="shared" si="32"/>
        <v>3.8522065723171188</v>
      </c>
      <c r="K319">
        <f t="shared" si="38"/>
        <v>14.839495475803206</v>
      </c>
    </row>
    <row r="320" spans="1:11" x14ac:dyDescent="0.25">
      <c r="A320">
        <f t="shared" si="39"/>
        <v>1040.399999999986</v>
      </c>
      <c r="B320">
        <v>55</v>
      </c>
      <c r="C320">
        <f t="shared" si="33"/>
        <v>44.853452148509291</v>
      </c>
      <c r="D320">
        <f t="shared" si="34"/>
        <v>197.00827971172907</v>
      </c>
      <c r="E320">
        <f t="shared" si="35"/>
        <v>10.146547851490709</v>
      </c>
      <c r="F320">
        <f t="shared" si="36"/>
        <v>21.327030443622455</v>
      </c>
      <c r="G320">
        <f t="shared" si="36"/>
        <v>0.17342336669531583</v>
      </c>
      <c r="H320">
        <f t="shared" si="36"/>
        <v>0</v>
      </c>
      <c r="I320">
        <f t="shared" si="37"/>
        <v>21.500453810317772</v>
      </c>
      <c r="J320">
        <f t="shared" si="32"/>
        <v>-11.353905958827063</v>
      </c>
      <c r="K320">
        <f t="shared" si="38"/>
        <v>128.9111805218887</v>
      </c>
    </row>
    <row r="321" spans="1:11" x14ac:dyDescent="0.25">
      <c r="A321">
        <f t="shared" si="39"/>
        <v>1040.4499999999859</v>
      </c>
      <c r="B321">
        <v>57</v>
      </c>
      <c r="C321">
        <f t="shared" si="33"/>
        <v>44.823759854368291</v>
      </c>
      <c r="D321">
        <f t="shared" si="34"/>
        <v>196.95827971172912</v>
      </c>
      <c r="E321">
        <f t="shared" si="35"/>
        <v>12.176240145631709</v>
      </c>
      <c r="F321">
        <f t="shared" si="36"/>
        <v>19.663678574047079</v>
      </c>
      <c r="G321">
        <f t="shared" si="36"/>
        <v>0.1442666741063143</v>
      </c>
      <c r="H321">
        <f t="shared" si="36"/>
        <v>0</v>
      </c>
      <c r="I321">
        <f t="shared" si="37"/>
        <v>19.807945248153395</v>
      </c>
      <c r="J321">
        <f t="shared" si="32"/>
        <v>-7.6317051025216855</v>
      </c>
      <c r="K321">
        <f t="shared" si="38"/>
        <v>58.242922771855532</v>
      </c>
    </row>
    <row r="322" spans="1:11" x14ac:dyDescent="0.25">
      <c r="A322">
        <f t="shared" si="39"/>
        <v>1040.4999999999859</v>
      </c>
      <c r="B322">
        <v>61</v>
      </c>
      <c r="C322">
        <f t="shared" si="33"/>
        <v>44.79406756022729</v>
      </c>
      <c r="D322">
        <f t="shared" si="34"/>
        <v>196.90827971172916</v>
      </c>
      <c r="E322">
        <f t="shared" si="35"/>
        <v>16.20593243977271</v>
      </c>
      <c r="F322">
        <f t="shared" si="36"/>
        <v>18.071866932668591</v>
      </c>
      <c r="G322">
        <f t="shared" si="36"/>
        <v>0.11962674956180604</v>
      </c>
      <c r="H322">
        <f t="shared" si="36"/>
        <v>0</v>
      </c>
      <c r="I322">
        <f t="shared" si="37"/>
        <v>18.191493682230398</v>
      </c>
      <c r="J322">
        <f t="shared" si="32"/>
        <v>-1.9855612424576883</v>
      </c>
      <c r="K322">
        <f t="shared" si="38"/>
        <v>3.9424534475501187</v>
      </c>
    </row>
    <row r="323" spans="1:11" x14ac:dyDescent="0.25">
      <c r="A323">
        <f t="shared" si="39"/>
        <v>1040.5499999999859</v>
      </c>
      <c r="B323">
        <v>51</v>
      </c>
      <c r="C323">
        <f t="shared" si="33"/>
        <v>44.764375266086404</v>
      </c>
      <c r="D323">
        <f t="shared" si="34"/>
        <v>196.85827971172921</v>
      </c>
      <c r="E323">
        <f t="shared" si="35"/>
        <v>6.2356247339135962</v>
      </c>
      <c r="F323">
        <f t="shared" si="36"/>
        <v>16.555608566787797</v>
      </c>
      <c r="G323">
        <f t="shared" si="36"/>
        <v>9.8876813291796956E-2</v>
      </c>
      <c r="H323">
        <f t="shared" si="36"/>
        <v>0</v>
      </c>
      <c r="I323">
        <f t="shared" si="37"/>
        <v>16.654485380079592</v>
      </c>
      <c r="J323">
        <f t="shared" si="32"/>
        <v>-10.418860646165996</v>
      </c>
      <c r="K323">
        <f t="shared" si="38"/>
        <v>108.55265716422652</v>
      </c>
    </row>
    <row r="324" spans="1:11" x14ac:dyDescent="0.25">
      <c r="A324">
        <f t="shared" si="39"/>
        <v>1040.5999999999858</v>
      </c>
      <c r="B324">
        <v>59</v>
      </c>
      <c r="C324">
        <f t="shared" si="33"/>
        <v>44.734682971945404</v>
      </c>
      <c r="D324">
        <f t="shared" si="34"/>
        <v>196.80827971172926</v>
      </c>
      <c r="E324">
        <f t="shared" si="35"/>
        <v>14.265317028054596</v>
      </c>
      <c r="F324">
        <f t="shared" si="36"/>
        <v>15.117889093253131</v>
      </c>
      <c r="G324">
        <f t="shared" si="36"/>
        <v>8.1463768306034121E-2</v>
      </c>
      <c r="H324">
        <f t="shared" si="36"/>
        <v>0</v>
      </c>
      <c r="I324">
        <f t="shared" si="37"/>
        <v>15.199352861559165</v>
      </c>
      <c r="J324">
        <f t="shared" si="32"/>
        <v>-0.9340358335045682</v>
      </c>
      <c r="K324">
        <f t="shared" si="38"/>
        <v>0.87242293827057349</v>
      </c>
    </row>
    <row r="325" spans="1:11" x14ac:dyDescent="0.25">
      <c r="A325">
        <f t="shared" si="39"/>
        <v>1040.6499999999858</v>
      </c>
      <c r="B325">
        <v>47</v>
      </c>
      <c r="C325">
        <f t="shared" si="33"/>
        <v>44.704990677804403</v>
      </c>
      <c r="D325">
        <f t="shared" si="34"/>
        <v>196.7582797117293</v>
      </c>
      <c r="E325">
        <f t="shared" si="35"/>
        <v>2.2950093221955967</v>
      </c>
      <c r="F325">
        <f t="shared" si="36"/>
        <v>13.760716142605586</v>
      </c>
      <c r="G325">
        <f t="shared" si="36"/>
        <v>6.6901892940257099E-2</v>
      </c>
      <c r="H325">
        <f t="shared" si="36"/>
        <v>0</v>
      </c>
      <c r="I325">
        <f t="shared" si="37"/>
        <v>13.827618035545843</v>
      </c>
      <c r="J325">
        <f t="shared" si="32"/>
        <v>-11.532608713350246</v>
      </c>
      <c r="K325">
        <f t="shared" si="38"/>
        <v>133.00106373524201</v>
      </c>
    </row>
    <row r="326" spans="1:11" x14ac:dyDescent="0.25">
      <c r="A326">
        <f t="shared" si="39"/>
        <v>1040.6999999999857</v>
      </c>
      <c r="B326">
        <v>46</v>
      </c>
      <c r="C326">
        <f t="shared" si="33"/>
        <v>44.675298383663517</v>
      </c>
      <c r="D326">
        <f t="shared" si="34"/>
        <v>196.70827971172935</v>
      </c>
      <c r="E326">
        <f t="shared" si="35"/>
        <v>1.3247016163364833</v>
      </c>
      <c r="F326">
        <f t="shared" si="36"/>
        <v>12.485179582748835</v>
      </c>
      <c r="G326">
        <f t="shared" si="36"/>
        <v>5.4766651988055401E-2</v>
      </c>
      <c r="H326">
        <f t="shared" si="36"/>
        <v>0</v>
      </c>
      <c r="I326">
        <f t="shared" si="37"/>
        <v>12.53994623473689</v>
      </c>
      <c r="J326">
        <f t="shared" si="32"/>
        <v>-11.215244618400407</v>
      </c>
      <c r="K326">
        <f t="shared" si="38"/>
        <v>125.78171185055928</v>
      </c>
    </row>
    <row r="327" spans="1:11" x14ac:dyDescent="0.25">
      <c r="A327">
        <f t="shared" si="39"/>
        <v>1040.7499999999857</v>
      </c>
      <c r="B327">
        <v>71</v>
      </c>
      <c r="C327">
        <f t="shared" si="33"/>
        <v>44.645606089522516</v>
      </c>
      <c r="D327">
        <f t="shared" si="34"/>
        <v>196.65827971172939</v>
      </c>
      <c r="E327">
        <f t="shared" si="35"/>
        <v>26.354393910477484</v>
      </c>
      <c r="F327">
        <f t="shared" si="36"/>
        <v>11.291520480841141</v>
      </c>
      <c r="G327">
        <f t="shared" si="36"/>
        <v>4.4688713725925568E-2</v>
      </c>
      <c r="H327">
        <f t="shared" si="36"/>
        <v>0</v>
      </c>
      <c r="I327">
        <f t="shared" si="37"/>
        <v>11.336209194567067</v>
      </c>
      <c r="J327">
        <f t="shared" si="32"/>
        <v>15.018184715910417</v>
      </c>
      <c r="K327">
        <f t="shared" si="38"/>
        <v>225.54587216120524</v>
      </c>
    </row>
    <row r="328" spans="1:11" x14ac:dyDescent="0.25">
      <c r="A328">
        <f t="shared" si="39"/>
        <v>1040.7999999999856</v>
      </c>
      <c r="B328">
        <v>73</v>
      </c>
      <c r="C328">
        <f t="shared" si="33"/>
        <v>44.615913795381516</v>
      </c>
      <c r="D328">
        <f t="shared" si="34"/>
        <v>196.60827971172944</v>
      </c>
      <c r="E328">
        <f t="shared" si="35"/>
        <v>28.384086204618484</v>
      </c>
      <c r="F328">
        <f t="shared" si="36"/>
        <v>10.179206754964961</v>
      </c>
      <c r="G328">
        <f t="shared" si="36"/>
        <v>3.6348240481592818E-2</v>
      </c>
      <c r="H328">
        <f t="shared" si="36"/>
        <v>0</v>
      </c>
      <c r="I328">
        <f t="shared" si="37"/>
        <v>10.215554995446553</v>
      </c>
      <c r="J328">
        <f t="shared" si="32"/>
        <v>18.168531209171931</v>
      </c>
      <c r="K328">
        <f t="shared" si="38"/>
        <v>330.09552629865448</v>
      </c>
    </row>
    <row r="329" spans="1:11" x14ac:dyDescent="0.25">
      <c r="A329">
        <f t="shared" si="39"/>
        <v>1040.8499999999856</v>
      </c>
      <c r="B329">
        <v>57</v>
      </c>
      <c r="C329">
        <f t="shared" si="33"/>
        <v>44.58622150124063</v>
      </c>
      <c r="D329">
        <f t="shared" si="34"/>
        <v>196.55827971172948</v>
      </c>
      <c r="E329">
        <f t="shared" si="35"/>
        <v>12.41377849875937</v>
      </c>
      <c r="F329">
        <f t="shared" si="36"/>
        <v>9.1470135106850439</v>
      </c>
      <c r="G329">
        <f t="shared" si="36"/>
        <v>2.9469502672805702E-2</v>
      </c>
      <c r="H329">
        <f t="shared" si="36"/>
        <v>0</v>
      </c>
      <c r="I329">
        <f t="shared" si="37"/>
        <v>9.1764830133578492</v>
      </c>
      <c r="J329">
        <f t="shared" si="32"/>
        <v>3.2372954854015212</v>
      </c>
      <c r="K329">
        <f t="shared" si="38"/>
        <v>10.48008205980107</v>
      </c>
    </row>
    <row r="330" spans="1:11" x14ac:dyDescent="0.25">
      <c r="A330">
        <f t="shared" si="39"/>
        <v>1040.8999999999855</v>
      </c>
      <c r="B330">
        <v>49</v>
      </c>
      <c r="C330">
        <f t="shared" si="33"/>
        <v>44.556529207099629</v>
      </c>
      <c r="D330">
        <f t="shared" si="34"/>
        <v>196.50827971172953</v>
      </c>
      <c r="E330">
        <f t="shared" si="35"/>
        <v>4.4434707929003707</v>
      </c>
      <c r="F330">
        <f t="shared" si="36"/>
        <v>8.1931061460466665</v>
      </c>
      <c r="G330">
        <f t="shared" si="36"/>
        <v>2.3815850570836624E-2</v>
      </c>
      <c r="H330">
        <f t="shared" si="36"/>
        <v>0</v>
      </c>
      <c r="I330">
        <f t="shared" si="37"/>
        <v>8.2169219966175024</v>
      </c>
      <c r="J330">
        <f t="shared" si="32"/>
        <v>-3.7734512037171317</v>
      </c>
      <c r="K330">
        <f t="shared" si="38"/>
        <v>14.238933986834271</v>
      </c>
    </row>
    <row r="331" spans="1:11" x14ac:dyDescent="0.25">
      <c r="A331">
        <f t="shared" si="39"/>
        <v>1040.9499999999855</v>
      </c>
      <c r="B331">
        <v>55</v>
      </c>
      <c r="C331">
        <f t="shared" si="33"/>
        <v>44.526836912958629</v>
      </c>
      <c r="D331">
        <f t="shared" si="34"/>
        <v>196.45827971172957</v>
      </c>
      <c r="E331">
        <f t="shared" si="35"/>
        <v>10.473163087041371</v>
      </c>
      <c r="F331">
        <f t="shared" si="36"/>
        <v>7.3151244352507403</v>
      </c>
      <c r="G331">
        <f t="shared" si="36"/>
        <v>1.9185064454765768E-2</v>
      </c>
      <c r="H331">
        <f t="shared" si="36"/>
        <v>0</v>
      </c>
      <c r="I331">
        <f t="shared" si="37"/>
        <v>7.3343094997055065</v>
      </c>
      <c r="J331">
        <f t="shared" si="32"/>
        <v>3.1388535873358645</v>
      </c>
      <c r="K331">
        <f t="shared" si="38"/>
        <v>9.8524018427312257</v>
      </c>
    </row>
    <row r="332" spans="1:11" x14ac:dyDescent="0.25">
      <c r="A332">
        <f t="shared" si="39"/>
        <v>1040.9999999999854</v>
      </c>
      <c r="B332">
        <v>41</v>
      </c>
      <c r="C332">
        <f t="shared" si="33"/>
        <v>44.497144618817742</v>
      </c>
      <c r="D332">
        <f t="shared" si="34"/>
        <v>196.40827971172962</v>
      </c>
      <c r="E332">
        <f t="shared" si="35"/>
        <v>-3.4971446188177424</v>
      </c>
      <c r="F332">
        <f t="shared" si="36"/>
        <v>6.5102659590021013</v>
      </c>
      <c r="G332">
        <f t="shared" si="36"/>
        <v>1.5405092287508672E-2</v>
      </c>
      <c r="H332">
        <f t="shared" si="36"/>
        <v>0</v>
      </c>
      <c r="I332">
        <f t="shared" si="37"/>
        <v>6.5256710512896099</v>
      </c>
      <c r="J332">
        <f t="shared" ref="J332:J395" si="40">E332-I332</f>
        <v>-10.022815670107352</v>
      </c>
      <c r="K332">
        <f t="shared" si="38"/>
        <v>100.4568339569495</v>
      </c>
    </row>
    <row r="333" spans="1:11" x14ac:dyDescent="0.25">
      <c r="A333">
        <f t="shared" si="39"/>
        <v>1041.0499999999854</v>
      </c>
      <c r="B333">
        <v>38</v>
      </c>
      <c r="C333">
        <f t="shared" ref="C333:C396" si="41">$N$12*A333+$O$12</f>
        <v>44.467452324676742</v>
      </c>
      <c r="D333">
        <f t="shared" ref="D333:D396" si="42">1253.6-A333-$L$5</f>
        <v>196.35827971172966</v>
      </c>
      <c r="E333">
        <f t="shared" ref="E333:E396" si="43">B333-C333</f>
        <v>-6.4674523246767421</v>
      </c>
      <c r="F333">
        <f t="shared" ref="F333:H396" si="44">F$5*EXP(-(($D333-F$6)^2)/(2*F$7^2))</f>
        <v>5.7753674309512686</v>
      </c>
      <c r="G333">
        <f t="shared" si="44"/>
        <v>1.2330174477283906E-2</v>
      </c>
      <c r="H333">
        <f t="shared" si="44"/>
        <v>0</v>
      </c>
      <c r="I333">
        <f t="shared" ref="I333:I396" si="45">F333+G333+H333</f>
        <v>5.7876976054285523</v>
      </c>
      <c r="J333">
        <f t="shared" si="40"/>
        <v>-12.255149930105294</v>
      </c>
      <c r="K333">
        <f t="shared" ref="K333:K396" si="46">(J333)^2</f>
        <v>150.18869980935978</v>
      </c>
    </row>
    <row r="334" spans="1:11" x14ac:dyDescent="0.25">
      <c r="A334">
        <f t="shared" ref="A334:A397" si="47">A333+$B$7</f>
        <v>1041.0999999999854</v>
      </c>
      <c r="B334">
        <v>38</v>
      </c>
      <c r="C334">
        <f t="shared" si="41"/>
        <v>44.437760030535742</v>
      </c>
      <c r="D334">
        <f t="shared" si="42"/>
        <v>196.30827971172971</v>
      </c>
      <c r="E334">
        <f t="shared" si="43"/>
        <v>-6.4377600305357419</v>
      </c>
      <c r="F334">
        <f t="shared" si="44"/>
        <v>5.1069826673602359</v>
      </c>
      <c r="G334">
        <f t="shared" si="44"/>
        <v>9.8373475629484498E-3</v>
      </c>
      <c r="H334">
        <f t="shared" si="44"/>
        <v>0</v>
      </c>
      <c r="I334">
        <f t="shared" si="45"/>
        <v>5.1168200149231842</v>
      </c>
      <c r="J334">
        <f t="shared" si="40"/>
        <v>-11.554580045458927</v>
      </c>
      <c r="K334">
        <f t="shared" si="46"/>
        <v>133.50832002691763</v>
      </c>
    </row>
    <row r="335" spans="1:11" x14ac:dyDescent="0.25">
      <c r="A335">
        <f t="shared" si="47"/>
        <v>1041.1499999999853</v>
      </c>
      <c r="B335">
        <v>54</v>
      </c>
      <c r="C335">
        <f t="shared" si="41"/>
        <v>44.408067736394855</v>
      </c>
      <c r="D335">
        <f t="shared" si="42"/>
        <v>196.25827971172976</v>
      </c>
      <c r="E335">
        <f t="shared" si="43"/>
        <v>9.5919322636051447</v>
      </c>
      <c r="F335">
        <f t="shared" si="44"/>
        <v>4.5014561540165721</v>
      </c>
      <c r="G335">
        <f t="shared" si="44"/>
        <v>7.8233126235332569E-3</v>
      </c>
      <c r="H335">
        <f t="shared" si="44"/>
        <v>0</v>
      </c>
      <c r="I335">
        <f t="shared" si="45"/>
        <v>4.5092794666401055</v>
      </c>
      <c r="J335">
        <f t="shared" si="40"/>
        <v>5.0826527969650392</v>
      </c>
      <c r="K335">
        <f t="shared" si="46"/>
        <v>25.833359454496538</v>
      </c>
    </row>
    <row r="336" spans="1:11" x14ac:dyDescent="0.25">
      <c r="A336">
        <f t="shared" si="47"/>
        <v>1041.1999999999853</v>
      </c>
      <c r="B336">
        <v>50</v>
      </c>
      <c r="C336">
        <f t="shared" si="41"/>
        <v>44.378375442253855</v>
      </c>
      <c r="D336">
        <f t="shared" si="42"/>
        <v>196.2082797117298</v>
      </c>
      <c r="E336">
        <f t="shared" si="43"/>
        <v>5.621624557746145</v>
      </c>
      <c r="F336">
        <f t="shared" si="44"/>
        <v>3.9549913738749005</v>
      </c>
      <c r="G336">
        <f t="shared" si="44"/>
        <v>6.2016496880832484E-3</v>
      </c>
      <c r="H336">
        <f t="shared" si="44"/>
        <v>0</v>
      </c>
      <c r="I336">
        <f t="shared" si="45"/>
        <v>3.9611930235629838</v>
      </c>
      <c r="J336">
        <f t="shared" si="40"/>
        <v>1.6604315341831613</v>
      </c>
      <c r="K336">
        <f t="shared" si="46"/>
        <v>2.7570328797098465</v>
      </c>
    </row>
    <row r="337" spans="1:11" x14ac:dyDescent="0.25">
      <c r="A337">
        <f t="shared" si="47"/>
        <v>1041.2499999999852</v>
      </c>
      <c r="B337">
        <v>49</v>
      </c>
      <c r="C337">
        <f t="shared" si="41"/>
        <v>44.348683148112855</v>
      </c>
      <c r="D337">
        <f t="shared" si="42"/>
        <v>196.15827971172985</v>
      </c>
      <c r="E337">
        <f t="shared" si="43"/>
        <v>4.6513168518871453</v>
      </c>
      <c r="F337">
        <f t="shared" si="44"/>
        <v>3.4637132649489102</v>
      </c>
      <c r="G337">
        <f t="shared" si="44"/>
        <v>4.9003562288420328E-3</v>
      </c>
      <c r="H337">
        <f t="shared" si="44"/>
        <v>0</v>
      </c>
      <c r="I337">
        <f t="shared" si="45"/>
        <v>3.4686136211777523</v>
      </c>
      <c r="J337">
        <f t="shared" si="40"/>
        <v>1.182703230709393</v>
      </c>
      <c r="K337">
        <f t="shared" si="46"/>
        <v>1.3987869319304356</v>
      </c>
    </row>
    <row r="338" spans="1:11" x14ac:dyDescent="0.25">
      <c r="A338">
        <f t="shared" si="47"/>
        <v>1041.2999999999852</v>
      </c>
      <c r="B338">
        <v>50</v>
      </c>
      <c r="C338">
        <f t="shared" si="41"/>
        <v>44.318990853971968</v>
      </c>
      <c r="D338">
        <f t="shared" si="42"/>
        <v>196.10827971172989</v>
      </c>
      <c r="E338">
        <f t="shared" si="43"/>
        <v>5.6810091460280319</v>
      </c>
      <c r="F338">
        <f t="shared" si="44"/>
        <v>3.0237243754130416</v>
      </c>
      <c r="G338">
        <f t="shared" si="44"/>
        <v>3.8596857744356387E-3</v>
      </c>
      <c r="H338">
        <f t="shared" si="44"/>
        <v>0</v>
      </c>
      <c r="I338">
        <f t="shared" si="45"/>
        <v>3.0275840611874774</v>
      </c>
      <c r="J338">
        <f t="shared" si="40"/>
        <v>2.6534250848405545</v>
      </c>
      <c r="K338">
        <f t="shared" si="46"/>
        <v>7.040664680861104</v>
      </c>
    </row>
    <row r="339" spans="1:11" x14ac:dyDescent="0.25">
      <c r="A339">
        <f t="shared" si="47"/>
        <v>1041.3499999999851</v>
      </c>
      <c r="B339">
        <v>57</v>
      </c>
      <c r="C339">
        <f t="shared" si="41"/>
        <v>44.289298559830968</v>
      </c>
      <c r="D339">
        <f t="shared" si="42"/>
        <v>196.05827971172994</v>
      </c>
      <c r="E339">
        <f t="shared" si="43"/>
        <v>12.710701440169032</v>
      </c>
      <c r="F339">
        <f t="shared" si="44"/>
        <v>2.6311544673629657</v>
      </c>
      <c r="G339">
        <f t="shared" si="44"/>
        <v>3.0302615999077509E-3</v>
      </c>
      <c r="H339">
        <f t="shared" si="44"/>
        <v>0</v>
      </c>
      <c r="I339">
        <f t="shared" si="45"/>
        <v>2.6341847289628735</v>
      </c>
      <c r="J339">
        <f t="shared" si="40"/>
        <v>10.076516711206159</v>
      </c>
      <c r="K339">
        <f t="shared" si="46"/>
        <v>101.53618903121698</v>
      </c>
    </row>
    <row r="340" spans="1:11" x14ac:dyDescent="0.25">
      <c r="A340">
        <f t="shared" si="47"/>
        <v>1041.3999999999851</v>
      </c>
      <c r="B340">
        <v>48</v>
      </c>
      <c r="C340">
        <f t="shared" si="41"/>
        <v>44.259606265689968</v>
      </c>
      <c r="D340">
        <f t="shared" si="42"/>
        <v>196.00827971172998</v>
      </c>
      <c r="E340">
        <f t="shared" si="43"/>
        <v>3.7403937343100324</v>
      </c>
      <c r="F340">
        <f t="shared" si="44"/>
        <v>2.2822034887915446</v>
      </c>
      <c r="G340">
        <f t="shared" si="44"/>
        <v>2.3714401663059875E-3</v>
      </c>
      <c r="H340">
        <f t="shared" si="44"/>
        <v>0</v>
      </c>
      <c r="I340">
        <f t="shared" si="45"/>
        <v>2.2845749289578507</v>
      </c>
      <c r="J340">
        <f t="shared" si="40"/>
        <v>1.4558188053521817</v>
      </c>
      <c r="K340">
        <f t="shared" si="46"/>
        <v>2.1194083940170536</v>
      </c>
    </row>
    <row r="341" spans="1:11" x14ac:dyDescent="0.25">
      <c r="A341">
        <f t="shared" si="47"/>
        <v>1041.449999999985</v>
      </c>
      <c r="B341">
        <v>39</v>
      </c>
      <c r="C341">
        <f t="shared" si="41"/>
        <v>44.229913971549081</v>
      </c>
      <c r="D341">
        <f t="shared" si="42"/>
        <v>195.95827971173003</v>
      </c>
      <c r="E341">
        <f t="shared" si="43"/>
        <v>-5.229913971549081</v>
      </c>
      <c r="F341">
        <f t="shared" si="44"/>
        <v>1.9731779825335245</v>
      </c>
      <c r="G341">
        <f t="shared" si="44"/>
        <v>1.8498993357237716E-3</v>
      </c>
      <c r="H341">
        <f t="shared" si="44"/>
        <v>0</v>
      </c>
      <c r="I341">
        <f t="shared" si="45"/>
        <v>1.9750278818692484</v>
      </c>
      <c r="J341">
        <f t="shared" si="40"/>
        <v>-7.2049418534183296</v>
      </c>
      <c r="K341">
        <f t="shared" si="46"/>
        <v>51.911187111139157</v>
      </c>
    </row>
    <row r="342" spans="1:11" x14ac:dyDescent="0.25">
      <c r="A342">
        <f t="shared" si="47"/>
        <v>1041.499999999985</v>
      </c>
      <c r="B342">
        <v>42</v>
      </c>
      <c r="C342">
        <f t="shared" si="41"/>
        <v>44.200221677408081</v>
      </c>
      <c r="D342">
        <f t="shared" si="42"/>
        <v>195.90827971173007</v>
      </c>
      <c r="E342">
        <f t="shared" si="43"/>
        <v>-2.2002216774080807</v>
      </c>
      <c r="F342">
        <f t="shared" si="44"/>
        <v>1.7005211295683726</v>
      </c>
      <c r="G342">
        <f t="shared" si="44"/>
        <v>1.4384272349534561E-3</v>
      </c>
      <c r="H342">
        <f t="shared" si="44"/>
        <v>0</v>
      </c>
      <c r="I342">
        <f t="shared" si="45"/>
        <v>1.7019595568033261</v>
      </c>
      <c r="J342">
        <f t="shared" si="40"/>
        <v>-3.9021812342114068</v>
      </c>
      <c r="K342">
        <f t="shared" si="46"/>
        <v>15.227018384631659</v>
      </c>
    </row>
    <row r="343" spans="1:11" x14ac:dyDescent="0.25">
      <c r="A343">
        <f t="shared" si="47"/>
        <v>1041.5499999999849</v>
      </c>
      <c r="B343">
        <v>44</v>
      </c>
      <c r="C343">
        <f t="shared" si="41"/>
        <v>44.17052938326708</v>
      </c>
      <c r="D343">
        <f t="shared" si="42"/>
        <v>195.85827971173012</v>
      </c>
      <c r="E343">
        <f t="shared" si="43"/>
        <v>-0.17052938326708045</v>
      </c>
      <c r="F343">
        <f t="shared" si="44"/>
        <v>1.460836731320952</v>
      </c>
      <c r="G343">
        <f t="shared" si="44"/>
        <v>1.1148888551984033E-3</v>
      </c>
      <c r="H343">
        <f t="shared" si="44"/>
        <v>0</v>
      </c>
      <c r="I343">
        <f t="shared" si="45"/>
        <v>1.4619516201761504</v>
      </c>
      <c r="J343">
        <f t="shared" si="40"/>
        <v>-1.6324810034432309</v>
      </c>
      <c r="K343">
        <f t="shared" si="46"/>
        <v>2.6649942266030182</v>
      </c>
    </row>
    <row r="344" spans="1:11" x14ac:dyDescent="0.25">
      <c r="A344">
        <f t="shared" si="47"/>
        <v>1041.5999999999849</v>
      </c>
      <c r="B344">
        <v>44</v>
      </c>
      <c r="C344">
        <f t="shared" si="41"/>
        <v>44.140837089126194</v>
      </c>
      <c r="D344">
        <f t="shared" si="42"/>
        <v>195.80827971173017</v>
      </c>
      <c r="E344">
        <f t="shared" si="43"/>
        <v>-0.14083708912619386</v>
      </c>
      <c r="F344">
        <f t="shared" si="44"/>
        <v>1.2509075213838388</v>
      </c>
      <c r="G344">
        <f t="shared" si="44"/>
        <v>8.6134894642353075E-4</v>
      </c>
      <c r="H344">
        <f t="shared" si="44"/>
        <v>0</v>
      </c>
      <c r="I344">
        <f t="shared" si="45"/>
        <v>1.2517688703302623</v>
      </c>
      <c r="J344">
        <f t="shared" si="40"/>
        <v>-1.3926059594564562</v>
      </c>
      <c r="K344">
        <f t="shared" si="46"/>
        <v>1.9393513583136368</v>
      </c>
    </row>
    <row r="345" spans="1:11" x14ac:dyDescent="0.25">
      <c r="A345">
        <f t="shared" si="47"/>
        <v>1041.6499999999849</v>
      </c>
      <c r="B345">
        <v>49</v>
      </c>
      <c r="C345">
        <f t="shared" si="41"/>
        <v>44.111144794985194</v>
      </c>
      <c r="D345">
        <f t="shared" si="42"/>
        <v>195.75827971173021</v>
      </c>
      <c r="E345">
        <f t="shared" si="43"/>
        <v>4.8888552050148064</v>
      </c>
      <c r="F345">
        <f t="shared" si="44"/>
        <v>1.0677082619730336</v>
      </c>
      <c r="G345">
        <f t="shared" si="44"/>
        <v>6.6333139931376117E-4</v>
      </c>
      <c r="H345">
        <f t="shared" si="44"/>
        <v>0</v>
      </c>
      <c r="I345">
        <f t="shared" si="45"/>
        <v>1.0683715933723474</v>
      </c>
      <c r="J345">
        <f t="shared" si="40"/>
        <v>3.8204836116424588</v>
      </c>
      <c r="K345">
        <f t="shared" si="46"/>
        <v>14.596095026828605</v>
      </c>
    </row>
    <row r="346" spans="1:11" x14ac:dyDescent="0.25">
      <c r="A346">
        <f t="shared" si="47"/>
        <v>1041.6999999999848</v>
      </c>
      <c r="B346">
        <v>49</v>
      </c>
      <c r="C346">
        <f t="shared" si="41"/>
        <v>44.081452500844193</v>
      </c>
      <c r="D346">
        <f t="shared" si="42"/>
        <v>195.70827971173026</v>
      </c>
      <c r="E346">
        <f t="shared" si="43"/>
        <v>4.9185474991558067</v>
      </c>
      <c r="F346">
        <f t="shared" si="44"/>
        <v>0.90841412553548828</v>
      </c>
      <c r="G346">
        <f t="shared" si="44"/>
        <v>5.0919702778483809E-4</v>
      </c>
      <c r="H346">
        <f t="shared" si="44"/>
        <v>0</v>
      </c>
      <c r="I346">
        <f t="shared" si="45"/>
        <v>0.90892332256327313</v>
      </c>
      <c r="J346">
        <f t="shared" si="40"/>
        <v>4.0096241765925331</v>
      </c>
      <c r="K346">
        <f t="shared" si="46"/>
        <v>16.07708603751535</v>
      </c>
    </row>
    <row r="347" spans="1:11" x14ac:dyDescent="0.25">
      <c r="A347">
        <f t="shared" si="47"/>
        <v>1041.7499999999848</v>
      </c>
      <c r="B347">
        <v>54</v>
      </c>
      <c r="C347">
        <f t="shared" si="41"/>
        <v>44.051760206703193</v>
      </c>
      <c r="D347">
        <f t="shared" si="42"/>
        <v>195.6582797117303</v>
      </c>
      <c r="E347">
        <f t="shared" si="43"/>
        <v>9.948239793296807</v>
      </c>
      <c r="F347">
        <f t="shared" si="44"/>
        <v>0.77040488880114244</v>
      </c>
      <c r="G347">
        <f t="shared" si="44"/>
        <v>3.896234076957389E-4</v>
      </c>
      <c r="H347">
        <f t="shared" si="44"/>
        <v>0</v>
      </c>
      <c r="I347">
        <f t="shared" si="45"/>
        <v>0.77079451220883821</v>
      </c>
      <c r="J347">
        <f t="shared" si="40"/>
        <v>9.1774452810879694</v>
      </c>
      <c r="K347">
        <f t="shared" si="46"/>
        <v>84.225501887363833</v>
      </c>
    </row>
    <row r="348" spans="1:11" x14ac:dyDescent="0.25">
      <c r="A348">
        <f t="shared" si="47"/>
        <v>1041.7999999999847</v>
      </c>
      <c r="B348">
        <v>45</v>
      </c>
      <c r="C348">
        <f t="shared" si="41"/>
        <v>44.022067912562306</v>
      </c>
      <c r="D348">
        <f t="shared" si="42"/>
        <v>195.60827971173035</v>
      </c>
      <c r="E348">
        <f t="shared" si="43"/>
        <v>0.97793208743769355</v>
      </c>
      <c r="F348">
        <f t="shared" si="44"/>
        <v>0.65126547708592419</v>
      </c>
      <c r="G348">
        <f t="shared" si="44"/>
        <v>2.971721434531619E-4</v>
      </c>
      <c r="H348">
        <f t="shared" si="44"/>
        <v>0</v>
      </c>
      <c r="I348">
        <f t="shared" si="45"/>
        <v>0.65156264922937734</v>
      </c>
      <c r="J348">
        <f t="shared" si="40"/>
        <v>0.32636943820831621</v>
      </c>
      <c r="K348">
        <f t="shared" si="46"/>
        <v>0.10651701019641194</v>
      </c>
    </row>
    <row r="349" spans="1:11" x14ac:dyDescent="0.25">
      <c r="A349">
        <f t="shared" si="47"/>
        <v>1041.8499999999847</v>
      </c>
      <c r="B349">
        <v>33</v>
      </c>
      <c r="C349">
        <f t="shared" si="41"/>
        <v>43.992375618421306</v>
      </c>
      <c r="D349">
        <f t="shared" si="42"/>
        <v>195.55827971173039</v>
      </c>
      <c r="E349">
        <f t="shared" si="43"/>
        <v>-10.992375618421306</v>
      </c>
      <c r="F349">
        <f t="shared" si="44"/>
        <v>0.54878339289359857</v>
      </c>
      <c r="G349">
        <f t="shared" si="44"/>
        <v>2.2593058614134453E-4</v>
      </c>
      <c r="H349">
        <f t="shared" si="44"/>
        <v>0</v>
      </c>
      <c r="I349">
        <f t="shared" si="45"/>
        <v>0.54900932347973996</v>
      </c>
      <c r="J349">
        <f t="shared" si="40"/>
        <v>-11.541384941901047</v>
      </c>
      <c r="K349">
        <f t="shared" si="46"/>
        <v>133.20356637714022</v>
      </c>
    </row>
    <row r="350" spans="1:11" x14ac:dyDescent="0.25">
      <c r="A350">
        <f t="shared" si="47"/>
        <v>1041.8999999999846</v>
      </c>
      <c r="B350">
        <v>43</v>
      </c>
      <c r="C350">
        <f t="shared" si="41"/>
        <v>43.962683324280306</v>
      </c>
      <c r="D350">
        <f t="shared" si="42"/>
        <v>195.50827971173044</v>
      </c>
      <c r="E350">
        <f t="shared" si="43"/>
        <v>-0.9626833242803059</v>
      </c>
      <c r="F350">
        <f t="shared" si="44"/>
        <v>0.46094354703851115</v>
      </c>
      <c r="G350">
        <f t="shared" si="44"/>
        <v>1.7121658760935264E-4</v>
      </c>
      <c r="H350">
        <f t="shared" si="44"/>
        <v>0</v>
      </c>
      <c r="I350">
        <f t="shared" si="45"/>
        <v>0.46111476362612053</v>
      </c>
      <c r="J350">
        <f t="shared" si="40"/>
        <v>-1.4237980879064265</v>
      </c>
      <c r="K350">
        <f t="shared" si="46"/>
        <v>2.0272009951259959</v>
      </c>
    </row>
    <row r="351" spans="1:11" x14ac:dyDescent="0.25">
      <c r="A351">
        <f t="shared" si="47"/>
        <v>1041.9499999999846</v>
      </c>
      <c r="B351">
        <v>45</v>
      </c>
      <c r="C351">
        <f t="shared" si="41"/>
        <v>43.932991030139419</v>
      </c>
      <c r="D351">
        <f t="shared" si="42"/>
        <v>195.45827971173048</v>
      </c>
      <c r="E351">
        <f t="shared" si="43"/>
        <v>1.0670089698605807</v>
      </c>
      <c r="F351">
        <f t="shared" si="44"/>
        <v>0.38592098485144505</v>
      </c>
      <c r="G351">
        <f t="shared" si="44"/>
        <v>1.2933632638848419E-4</v>
      </c>
      <c r="H351">
        <f t="shared" si="44"/>
        <v>0</v>
      </c>
      <c r="I351">
        <f t="shared" si="45"/>
        <v>0.38605032117783356</v>
      </c>
      <c r="J351">
        <f t="shared" si="40"/>
        <v>0.68095864868274714</v>
      </c>
      <c r="K351">
        <f t="shared" si="46"/>
        <v>0.46370468121583303</v>
      </c>
    </row>
    <row r="352" spans="1:11" x14ac:dyDescent="0.25">
      <c r="A352">
        <f t="shared" si="47"/>
        <v>1041.9999999999845</v>
      </c>
      <c r="B352">
        <v>39</v>
      </c>
      <c r="C352">
        <f t="shared" si="41"/>
        <v>43.903298735998419</v>
      </c>
      <c r="D352">
        <f t="shared" si="42"/>
        <v>195.40827971173053</v>
      </c>
      <c r="E352">
        <f t="shared" si="43"/>
        <v>-4.903298735998419</v>
      </c>
      <c r="F352">
        <f t="shared" si="44"/>
        <v>0.32207196672157623</v>
      </c>
      <c r="G352">
        <f t="shared" si="44"/>
        <v>9.7386572515339314E-5</v>
      </c>
      <c r="H352">
        <f t="shared" si="44"/>
        <v>0</v>
      </c>
      <c r="I352">
        <f t="shared" si="45"/>
        <v>0.32216935329409158</v>
      </c>
      <c r="J352">
        <f t="shared" si="40"/>
        <v>-5.2254680892925105</v>
      </c>
      <c r="K352">
        <f t="shared" si="46"/>
        <v>27.30551675221432</v>
      </c>
    </row>
    <row r="353" spans="1:11" x14ac:dyDescent="0.25">
      <c r="A353">
        <f t="shared" si="47"/>
        <v>1042.0499999999845</v>
      </c>
      <c r="B353">
        <v>41</v>
      </c>
      <c r="C353">
        <f t="shared" si="41"/>
        <v>43.873606441857419</v>
      </c>
      <c r="D353">
        <f t="shared" si="42"/>
        <v>195.35827971173057</v>
      </c>
      <c r="E353">
        <f t="shared" si="43"/>
        <v>-2.8736064418574188</v>
      </c>
      <c r="F353">
        <f t="shared" si="44"/>
        <v>0.26792382334174031</v>
      </c>
      <c r="G353">
        <f t="shared" si="44"/>
        <v>7.3093964366071373E-5</v>
      </c>
      <c r="H353">
        <f t="shared" si="44"/>
        <v>0</v>
      </c>
      <c r="I353">
        <f t="shared" si="45"/>
        <v>0.26799691730610636</v>
      </c>
      <c r="J353">
        <f t="shared" si="40"/>
        <v>-3.1416033591635251</v>
      </c>
      <c r="K353">
        <f t="shared" si="46"/>
        <v>9.8696716663075446</v>
      </c>
    </row>
    <row r="354" spans="1:11" x14ac:dyDescent="0.25">
      <c r="A354">
        <f t="shared" si="47"/>
        <v>1042.0999999999844</v>
      </c>
      <c r="B354">
        <v>47</v>
      </c>
      <c r="C354">
        <f t="shared" si="41"/>
        <v>43.843914147716532</v>
      </c>
      <c r="D354">
        <f t="shared" si="42"/>
        <v>195.30827971173062</v>
      </c>
      <c r="E354">
        <f t="shared" si="43"/>
        <v>3.1560858522834678</v>
      </c>
      <c r="F354">
        <f t="shared" si="44"/>
        <v>0.22216396347314196</v>
      </c>
      <c r="G354">
        <f t="shared" si="44"/>
        <v>5.4684951210406767E-5</v>
      </c>
      <c r="H354">
        <f t="shared" si="44"/>
        <v>0</v>
      </c>
      <c r="I354">
        <f t="shared" si="45"/>
        <v>0.22221864842435238</v>
      </c>
      <c r="J354">
        <f t="shared" si="40"/>
        <v>2.9338672038591156</v>
      </c>
      <c r="K354">
        <f t="shared" si="46"/>
        <v>8.6075767698801045</v>
      </c>
    </row>
    <row r="355" spans="1:11" x14ac:dyDescent="0.25">
      <c r="A355">
        <f t="shared" si="47"/>
        <v>1042.1499999999844</v>
      </c>
      <c r="B355">
        <v>40</v>
      </c>
      <c r="C355">
        <f t="shared" si="41"/>
        <v>43.814221853575532</v>
      </c>
      <c r="D355">
        <f t="shared" si="42"/>
        <v>195.25827971173067</v>
      </c>
      <c r="E355">
        <f t="shared" si="43"/>
        <v>-3.8142218535755319</v>
      </c>
      <c r="F355">
        <f t="shared" si="44"/>
        <v>0.18362836754293121</v>
      </c>
      <c r="G355">
        <f t="shared" si="44"/>
        <v>4.0781013680558654E-5</v>
      </c>
      <c r="H355">
        <f t="shared" si="44"/>
        <v>0</v>
      </c>
      <c r="I355">
        <f t="shared" si="45"/>
        <v>0.18366914855661176</v>
      </c>
      <c r="J355">
        <f t="shared" si="40"/>
        <v>-3.9978910021321434</v>
      </c>
      <c r="K355">
        <f t="shared" si="46"/>
        <v>15.983132464929154</v>
      </c>
    </row>
    <row r="356" spans="1:11" x14ac:dyDescent="0.25">
      <c r="A356">
        <f t="shared" si="47"/>
        <v>1042.1999999999844</v>
      </c>
      <c r="B356">
        <v>33</v>
      </c>
      <c r="C356">
        <f t="shared" si="41"/>
        <v>43.784529559434532</v>
      </c>
      <c r="D356">
        <f t="shared" si="42"/>
        <v>195.20827971173071</v>
      </c>
      <c r="E356">
        <f t="shared" si="43"/>
        <v>-10.784529559434532</v>
      </c>
      <c r="F356">
        <f t="shared" si="44"/>
        <v>0.15128985542634854</v>
      </c>
      <c r="G356">
        <f t="shared" si="44"/>
        <v>3.0314616627821674E-5</v>
      </c>
      <c r="H356">
        <f t="shared" si="44"/>
        <v>0</v>
      </c>
      <c r="I356">
        <f t="shared" si="45"/>
        <v>0.15132017004297635</v>
      </c>
      <c r="J356">
        <f t="shared" si="40"/>
        <v>-10.935849729477509</v>
      </c>
      <c r="K356">
        <f t="shared" si="46"/>
        <v>119.5928093057133</v>
      </c>
    </row>
    <row r="357" spans="1:11" x14ac:dyDescent="0.25">
      <c r="A357">
        <f t="shared" si="47"/>
        <v>1042.2499999999843</v>
      </c>
      <c r="B357">
        <v>36</v>
      </c>
      <c r="C357">
        <f t="shared" si="41"/>
        <v>43.754837265293645</v>
      </c>
      <c r="D357">
        <f t="shared" si="42"/>
        <v>195.15827971173076</v>
      </c>
      <c r="E357">
        <f t="shared" si="43"/>
        <v>-7.754837265293645</v>
      </c>
      <c r="F357">
        <f t="shared" si="44"/>
        <v>0.12424637260404958</v>
      </c>
      <c r="G357">
        <f t="shared" si="44"/>
        <v>2.2462082595662131E-5</v>
      </c>
      <c r="H357">
        <f t="shared" si="44"/>
        <v>0</v>
      </c>
      <c r="I357">
        <f t="shared" si="45"/>
        <v>0.12426883468664525</v>
      </c>
      <c r="J357">
        <f t="shared" si="40"/>
        <v>-7.87910609998029</v>
      </c>
      <c r="K357">
        <f t="shared" si="46"/>
        <v>62.080312934746615</v>
      </c>
    </row>
    <row r="358" spans="1:11" x14ac:dyDescent="0.25">
      <c r="A358">
        <f t="shared" si="47"/>
        <v>1042.2999999999843</v>
      </c>
      <c r="B358">
        <v>40</v>
      </c>
      <c r="C358">
        <f t="shared" si="41"/>
        <v>43.725144971152645</v>
      </c>
      <c r="D358">
        <f t="shared" si="42"/>
        <v>195.1082797117308</v>
      </c>
      <c r="E358">
        <f t="shared" si="43"/>
        <v>-3.7251449711526448</v>
      </c>
      <c r="F358">
        <f t="shared" si="44"/>
        <v>0.1017094965498406</v>
      </c>
      <c r="G358">
        <f t="shared" si="44"/>
        <v>1.6590208163473399E-5</v>
      </c>
      <c r="H358">
        <f t="shared" si="44"/>
        <v>0</v>
      </c>
      <c r="I358">
        <f t="shared" si="45"/>
        <v>0.10172608675800407</v>
      </c>
      <c r="J358">
        <f t="shared" si="40"/>
        <v>-3.8268710579106489</v>
      </c>
      <c r="K358">
        <f t="shared" si="46"/>
        <v>14.644942093874169</v>
      </c>
    </row>
    <row r="359" spans="1:11" x14ac:dyDescent="0.25">
      <c r="A359">
        <f t="shared" si="47"/>
        <v>1042.3499999999842</v>
      </c>
      <c r="B359">
        <v>42</v>
      </c>
      <c r="C359">
        <f t="shared" si="41"/>
        <v>43.695452677011644</v>
      </c>
      <c r="D359">
        <f t="shared" si="42"/>
        <v>195.05827971173085</v>
      </c>
      <c r="E359">
        <f t="shared" si="43"/>
        <v>-1.6954526770116445</v>
      </c>
      <c r="F359">
        <f t="shared" si="44"/>
        <v>8.2993325491497752E-2</v>
      </c>
      <c r="G359">
        <f t="shared" si="44"/>
        <v>1.2213989060171603E-5</v>
      </c>
      <c r="H359">
        <f t="shared" si="44"/>
        <v>0</v>
      </c>
      <c r="I359">
        <f t="shared" si="45"/>
        <v>8.300553948055793E-2</v>
      </c>
      <c r="J359">
        <f t="shared" si="40"/>
        <v>-1.7784582164922025</v>
      </c>
      <c r="K359">
        <f t="shared" si="46"/>
        <v>3.1629136278086256</v>
      </c>
    </row>
    <row r="360" spans="1:11" x14ac:dyDescent="0.25">
      <c r="A360">
        <f t="shared" si="47"/>
        <v>1042.3999999999842</v>
      </c>
      <c r="B360">
        <v>41</v>
      </c>
      <c r="C360">
        <f t="shared" si="41"/>
        <v>43.665760382870758</v>
      </c>
      <c r="D360">
        <f t="shared" si="42"/>
        <v>195.00827971173089</v>
      </c>
      <c r="E360">
        <f t="shared" si="43"/>
        <v>-2.6657603828707579</v>
      </c>
      <c r="F360">
        <f t="shared" si="44"/>
        <v>6.750387518050828E-2</v>
      </c>
      <c r="G360">
        <f t="shared" si="44"/>
        <v>8.9632826947786159E-6</v>
      </c>
      <c r="H360">
        <f t="shared" si="44"/>
        <v>0</v>
      </c>
      <c r="I360">
        <f t="shared" si="45"/>
        <v>6.7512838463203065E-2</v>
      </c>
      <c r="J360">
        <f t="shared" si="40"/>
        <v>-2.733273221333961</v>
      </c>
      <c r="K360">
        <f t="shared" si="46"/>
        <v>7.4707825024613284</v>
      </c>
    </row>
    <row r="361" spans="1:11" x14ac:dyDescent="0.25">
      <c r="A361">
        <f t="shared" si="47"/>
        <v>1042.4499999999841</v>
      </c>
      <c r="B361">
        <v>56</v>
      </c>
      <c r="C361">
        <f t="shared" si="41"/>
        <v>43.636068088729758</v>
      </c>
      <c r="D361">
        <f t="shared" si="42"/>
        <v>194.95827971173094</v>
      </c>
      <c r="E361">
        <f t="shared" si="43"/>
        <v>12.363931911270242</v>
      </c>
      <c r="F361">
        <f t="shared" si="44"/>
        <v>5.4729076392688841E-2</v>
      </c>
      <c r="G361">
        <f t="shared" si="44"/>
        <v>6.5566278957464047E-6</v>
      </c>
      <c r="H361">
        <f t="shared" si="44"/>
        <v>0</v>
      </c>
      <c r="I361">
        <f t="shared" si="45"/>
        <v>5.4735633020584588E-2</v>
      </c>
      <c r="J361">
        <f t="shared" si="40"/>
        <v>12.309196278249658</v>
      </c>
      <c r="K361">
        <f t="shared" si="46"/>
        <v>151.51631301647524</v>
      </c>
    </row>
    <row r="362" spans="1:11" x14ac:dyDescent="0.25">
      <c r="A362">
        <f t="shared" si="47"/>
        <v>1042.4999999999841</v>
      </c>
      <c r="B362">
        <v>27</v>
      </c>
      <c r="C362">
        <f t="shared" si="41"/>
        <v>43.606375794588757</v>
      </c>
      <c r="D362">
        <f t="shared" si="42"/>
        <v>194.90827971173098</v>
      </c>
      <c r="E362">
        <f t="shared" si="43"/>
        <v>-16.606375794588757</v>
      </c>
      <c r="F362">
        <f t="shared" si="44"/>
        <v>4.4229436774686048E-2</v>
      </c>
      <c r="G362">
        <f t="shared" si="44"/>
        <v>4.7807700622985614E-6</v>
      </c>
      <c r="H362">
        <f t="shared" si="44"/>
        <v>0</v>
      </c>
      <c r="I362">
        <f t="shared" si="45"/>
        <v>4.423421754474835E-2</v>
      </c>
      <c r="J362">
        <f t="shared" si="40"/>
        <v>-16.650610012133505</v>
      </c>
      <c r="K362">
        <f t="shared" si="46"/>
        <v>277.24281377616052</v>
      </c>
    </row>
    <row r="363" spans="1:11" x14ac:dyDescent="0.25">
      <c r="A363">
        <f t="shared" si="47"/>
        <v>1042.549999999984</v>
      </c>
      <c r="B363">
        <v>35</v>
      </c>
      <c r="C363">
        <f t="shared" si="41"/>
        <v>43.576683500447871</v>
      </c>
      <c r="D363">
        <f t="shared" si="42"/>
        <v>194.85827971173103</v>
      </c>
      <c r="E363">
        <f t="shared" si="43"/>
        <v>-8.5766835004478708</v>
      </c>
      <c r="F363">
        <f t="shared" si="44"/>
        <v>3.5629405416218562E-2</v>
      </c>
      <c r="G363">
        <f t="shared" si="44"/>
        <v>3.4747138969960383E-6</v>
      </c>
      <c r="H363">
        <f t="shared" si="44"/>
        <v>0</v>
      </c>
      <c r="I363">
        <f t="shared" si="45"/>
        <v>3.5632880130115556E-2</v>
      </c>
      <c r="J363">
        <f t="shared" si="40"/>
        <v>-8.6123163805779868</v>
      </c>
      <c r="K363">
        <f t="shared" si="46"/>
        <v>74.171993439171914</v>
      </c>
    </row>
    <row r="364" spans="1:11" x14ac:dyDescent="0.25">
      <c r="A364">
        <f t="shared" si="47"/>
        <v>1042.599999999984</v>
      </c>
      <c r="B364">
        <v>42</v>
      </c>
      <c r="C364">
        <f t="shared" si="41"/>
        <v>43.54699120630687</v>
      </c>
      <c r="D364">
        <f t="shared" si="42"/>
        <v>194.80827971173107</v>
      </c>
      <c r="E364">
        <f t="shared" si="43"/>
        <v>-1.5469912063068705</v>
      </c>
      <c r="F364">
        <f t="shared" si="44"/>
        <v>2.8609457105556579E-2</v>
      </c>
      <c r="G364">
        <f t="shared" si="44"/>
        <v>2.5173530152697793E-6</v>
      </c>
      <c r="H364">
        <f t="shared" si="44"/>
        <v>0</v>
      </c>
      <c r="I364">
        <f t="shared" si="45"/>
        <v>2.8611974458571849E-2</v>
      </c>
      <c r="J364">
        <f t="shared" si="40"/>
        <v>-1.5756031807654423</v>
      </c>
      <c r="K364">
        <f t="shared" si="46"/>
        <v>2.4825253832381788</v>
      </c>
    </row>
    <row r="365" spans="1:11" x14ac:dyDescent="0.25">
      <c r="A365">
        <f t="shared" si="47"/>
        <v>1042.6499999999839</v>
      </c>
      <c r="B365">
        <v>52</v>
      </c>
      <c r="C365">
        <f t="shared" si="41"/>
        <v>43.51729891216587</v>
      </c>
      <c r="D365">
        <f t="shared" si="42"/>
        <v>194.75827971173112</v>
      </c>
      <c r="E365">
        <f t="shared" si="43"/>
        <v>8.4827010878341298</v>
      </c>
      <c r="F365">
        <f t="shared" si="44"/>
        <v>2.2898895457961824E-2</v>
      </c>
      <c r="G365">
        <f t="shared" si="44"/>
        <v>1.8179128895634027E-6</v>
      </c>
      <c r="H365">
        <f t="shared" si="44"/>
        <v>0</v>
      </c>
      <c r="I365">
        <f t="shared" si="45"/>
        <v>2.2900713370851387E-2</v>
      </c>
      <c r="J365">
        <f t="shared" si="40"/>
        <v>8.4598003744632777</v>
      </c>
      <c r="K365">
        <f t="shared" si="46"/>
        <v>71.568222375769011</v>
      </c>
    </row>
    <row r="366" spans="1:11" x14ac:dyDescent="0.25">
      <c r="A366">
        <f t="shared" si="47"/>
        <v>1042.6999999999839</v>
      </c>
      <c r="B366">
        <v>33</v>
      </c>
      <c r="C366">
        <f t="shared" si="41"/>
        <v>43.487606618024984</v>
      </c>
      <c r="D366">
        <f t="shared" si="42"/>
        <v>194.70827971173117</v>
      </c>
      <c r="E366">
        <f t="shared" si="43"/>
        <v>-10.487606618024984</v>
      </c>
      <c r="F366">
        <f t="shared" si="44"/>
        <v>1.8269359759881903E-2</v>
      </c>
      <c r="G366">
        <f t="shared" si="44"/>
        <v>1.3085969136310503E-6</v>
      </c>
      <c r="H366">
        <f t="shared" si="44"/>
        <v>0</v>
      </c>
      <c r="I366">
        <f t="shared" si="45"/>
        <v>1.8270668356795534E-2</v>
      </c>
      <c r="J366">
        <f t="shared" si="40"/>
        <v>-10.505877286381779</v>
      </c>
      <c r="K366">
        <f t="shared" si="46"/>
        <v>110.37345755651256</v>
      </c>
    </row>
    <row r="367" spans="1:11" x14ac:dyDescent="0.25">
      <c r="A367">
        <f t="shared" si="47"/>
        <v>1042.7499999999839</v>
      </c>
      <c r="B367">
        <v>41</v>
      </c>
      <c r="C367">
        <f t="shared" si="41"/>
        <v>43.457914323883983</v>
      </c>
      <c r="D367">
        <f t="shared" si="42"/>
        <v>194.65827971173121</v>
      </c>
      <c r="E367">
        <f t="shared" si="43"/>
        <v>-2.4579143238839833</v>
      </c>
      <c r="F367">
        <f t="shared" si="44"/>
        <v>1.4529009158087506E-2</v>
      </c>
      <c r="G367">
        <f t="shared" si="44"/>
        <v>9.3895026814670552E-7</v>
      </c>
      <c r="H367">
        <f t="shared" si="44"/>
        <v>0</v>
      </c>
      <c r="I367">
        <f t="shared" si="45"/>
        <v>1.4529948108355652E-2</v>
      </c>
      <c r="J367">
        <f t="shared" si="40"/>
        <v>-2.4724442719923392</v>
      </c>
      <c r="K367">
        <f t="shared" si="46"/>
        <v>6.1129806781077285</v>
      </c>
    </row>
    <row r="368" spans="1:11" x14ac:dyDescent="0.25">
      <c r="A368">
        <f t="shared" si="47"/>
        <v>1042.7999999999838</v>
      </c>
      <c r="B368">
        <v>30</v>
      </c>
      <c r="C368">
        <f t="shared" si="41"/>
        <v>43.428222029742983</v>
      </c>
      <c r="D368">
        <f t="shared" si="42"/>
        <v>194.60827971173126</v>
      </c>
      <c r="E368">
        <f t="shared" si="43"/>
        <v>-13.428222029742983</v>
      </c>
      <c r="F368">
        <f t="shared" si="44"/>
        <v>1.1517349420804124E-2</v>
      </c>
      <c r="G368">
        <f t="shared" si="44"/>
        <v>6.7155743993761173E-7</v>
      </c>
      <c r="H368">
        <f t="shared" si="44"/>
        <v>0</v>
      </c>
      <c r="I368">
        <f t="shared" si="45"/>
        <v>1.1518020978244061E-2</v>
      </c>
      <c r="J368">
        <f t="shared" si="40"/>
        <v>-13.439740050721227</v>
      </c>
      <c r="K368">
        <f t="shared" si="46"/>
        <v>180.62661263096021</v>
      </c>
    </row>
    <row r="369" spans="1:11" x14ac:dyDescent="0.25">
      <c r="A369">
        <f t="shared" si="47"/>
        <v>1042.8499999999838</v>
      </c>
      <c r="B369">
        <v>34</v>
      </c>
      <c r="C369">
        <f t="shared" si="41"/>
        <v>43.398529735602096</v>
      </c>
      <c r="D369">
        <f t="shared" si="42"/>
        <v>194.5582797117313</v>
      </c>
      <c r="E369">
        <f t="shared" si="43"/>
        <v>-9.3985297356020965</v>
      </c>
      <c r="F369">
        <f t="shared" si="44"/>
        <v>9.1006615679120502E-3</v>
      </c>
      <c r="G369">
        <f t="shared" si="44"/>
        <v>4.7877075610489135E-7</v>
      </c>
      <c r="H369">
        <f t="shared" si="44"/>
        <v>0</v>
      </c>
      <c r="I369">
        <f t="shared" si="45"/>
        <v>9.1011403386681549E-3</v>
      </c>
      <c r="J369">
        <f t="shared" si="40"/>
        <v>-9.4076308759407645</v>
      </c>
      <c r="K369">
        <f t="shared" si="46"/>
        <v>88.503518697953993</v>
      </c>
    </row>
    <row r="370" spans="1:11" x14ac:dyDescent="0.25">
      <c r="A370">
        <f t="shared" si="47"/>
        <v>1042.8999999999837</v>
      </c>
      <c r="B370">
        <v>39</v>
      </c>
      <c r="C370">
        <f t="shared" si="41"/>
        <v>43.368837441461096</v>
      </c>
      <c r="D370">
        <f t="shared" si="42"/>
        <v>194.50827971173135</v>
      </c>
      <c r="E370">
        <f t="shared" si="43"/>
        <v>-4.3688374414610962</v>
      </c>
      <c r="F370">
        <f t="shared" si="44"/>
        <v>7.1679878668589811E-3</v>
      </c>
      <c r="G370">
        <f t="shared" si="44"/>
        <v>3.4023261386973319E-7</v>
      </c>
      <c r="H370">
        <f t="shared" si="44"/>
        <v>0</v>
      </c>
      <c r="I370">
        <f t="shared" si="45"/>
        <v>7.1683280994728508E-3</v>
      </c>
      <c r="J370">
        <f t="shared" si="40"/>
        <v>-4.3760057695605692</v>
      </c>
      <c r="K370">
        <f t="shared" si="46"/>
        <v>19.149426495227388</v>
      </c>
    </row>
    <row r="371" spans="1:11" x14ac:dyDescent="0.25">
      <c r="A371">
        <f t="shared" si="47"/>
        <v>1042.9499999999837</v>
      </c>
      <c r="B371">
        <v>46</v>
      </c>
      <c r="C371">
        <f t="shared" si="41"/>
        <v>43.339145147320096</v>
      </c>
      <c r="D371">
        <f t="shared" si="42"/>
        <v>194.45827971173139</v>
      </c>
      <c r="E371">
        <f t="shared" si="43"/>
        <v>2.6608548526799041</v>
      </c>
      <c r="F371">
        <f t="shared" si="44"/>
        <v>5.6276286855827017E-3</v>
      </c>
      <c r="G371">
        <f t="shared" si="44"/>
        <v>2.4100616049429042E-7</v>
      </c>
      <c r="H371">
        <f t="shared" si="44"/>
        <v>0</v>
      </c>
      <c r="I371">
        <f t="shared" si="45"/>
        <v>5.6278696917431963E-3</v>
      </c>
      <c r="J371">
        <f t="shared" si="40"/>
        <v>2.655226982988161</v>
      </c>
      <c r="K371">
        <f t="shared" si="46"/>
        <v>7.0502303311884118</v>
      </c>
    </row>
    <row r="372" spans="1:11" x14ac:dyDescent="0.25">
      <c r="A372">
        <f t="shared" si="47"/>
        <v>1042.9999999999836</v>
      </c>
      <c r="B372">
        <v>47</v>
      </c>
      <c r="C372">
        <f t="shared" si="41"/>
        <v>43.309452853179209</v>
      </c>
      <c r="D372">
        <f t="shared" si="42"/>
        <v>194.40827971173144</v>
      </c>
      <c r="E372">
        <f t="shared" si="43"/>
        <v>3.6905471468207907</v>
      </c>
      <c r="F372">
        <f t="shared" si="44"/>
        <v>4.4041031660283459E-3</v>
      </c>
      <c r="G372">
        <f t="shared" si="44"/>
        <v>1.7017047932533038E-7</v>
      </c>
      <c r="H372">
        <f t="shared" si="44"/>
        <v>0</v>
      </c>
      <c r="I372">
        <f t="shared" si="45"/>
        <v>4.4042733365076709E-3</v>
      </c>
      <c r="J372">
        <f t="shared" si="40"/>
        <v>3.6861428734842829</v>
      </c>
      <c r="K372">
        <f t="shared" si="46"/>
        <v>13.587649283738966</v>
      </c>
    </row>
    <row r="373" spans="1:11" x14ac:dyDescent="0.25">
      <c r="A373">
        <f t="shared" si="47"/>
        <v>1043.0499999999836</v>
      </c>
      <c r="B373">
        <v>51</v>
      </c>
      <c r="C373">
        <f t="shared" si="41"/>
        <v>43.279760559038209</v>
      </c>
      <c r="D373">
        <f t="shared" si="42"/>
        <v>194.35827971173148</v>
      </c>
      <c r="E373">
        <f t="shared" si="43"/>
        <v>7.7202394409617909</v>
      </c>
      <c r="F373">
        <f t="shared" si="44"/>
        <v>3.4355273377976174E-3</v>
      </c>
      <c r="G373">
        <f t="shared" si="44"/>
        <v>1.1976893182271578E-7</v>
      </c>
      <c r="H373">
        <f t="shared" si="44"/>
        <v>0</v>
      </c>
      <c r="I373">
        <f t="shared" si="45"/>
        <v>3.43564710672944E-3</v>
      </c>
      <c r="J373">
        <f t="shared" si="40"/>
        <v>7.7168037938550613</v>
      </c>
      <c r="K373">
        <f t="shared" si="46"/>
        <v>59.549060792855869</v>
      </c>
    </row>
    <row r="374" spans="1:11" x14ac:dyDescent="0.25">
      <c r="A374">
        <f t="shared" si="47"/>
        <v>1043.0999999999835</v>
      </c>
      <c r="B374">
        <v>56</v>
      </c>
      <c r="C374">
        <f t="shared" si="41"/>
        <v>43.250068264897209</v>
      </c>
      <c r="D374">
        <f t="shared" si="42"/>
        <v>194.30827971173153</v>
      </c>
      <c r="E374">
        <f t="shared" si="43"/>
        <v>12.749931735102791</v>
      </c>
      <c r="F374">
        <f t="shared" si="44"/>
        <v>2.6713648649331688E-3</v>
      </c>
      <c r="G374">
        <f t="shared" si="44"/>
        <v>8.4024900383765132E-8</v>
      </c>
      <c r="H374">
        <f t="shared" si="44"/>
        <v>0</v>
      </c>
      <c r="I374">
        <f t="shared" si="45"/>
        <v>2.6714488898335526E-3</v>
      </c>
      <c r="J374">
        <f t="shared" si="40"/>
        <v>12.747260286212958</v>
      </c>
      <c r="K374">
        <f t="shared" si="46"/>
        <v>162.49264480446206</v>
      </c>
    </row>
    <row r="375" spans="1:11" x14ac:dyDescent="0.25">
      <c r="A375">
        <f t="shared" si="47"/>
        <v>1043.1499999999835</v>
      </c>
      <c r="B375">
        <v>45</v>
      </c>
      <c r="C375">
        <f t="shared" si="41"/>
        <v>43.220375970756322</v>
      </c>
      <c r="D375">
        <f t="shared" si="42"/>
        <v>194.25827971173157</v>
      </c>
      <c r="E375">
        <f t="shared" si="43"/>
        <v>1.7796240292436778</v>
      </c>
      <c r="F375">
        <f t="shared" si="44"/>
        <v>2.0705078739552802E-3</v>
      </c>
      <c r="G375">
        <f t="shared" si="44"/>
        <v>5.8759178067339835E-8</v>
      </c>
      <c r="H375">
        <f t="shared" si="44"/>
        <v>0</v>
      </c>
      <c r="I375">
        <f t="shared" si="45"/>
        <v>2.0705666331333476E-3</v>
      </c>
      <c r="J375">
        <f t="shared" si="40"/>
        <v>1.7775534626105445</v>
      </c>
      <c r="K375">
        <f t="shared" si="46"/>
        <v>3.1596963124387365</v>
      </c>
    </row>
    <row r="376" spans="1:11" x14ac:dyDescent="0.25">
      <c r="A376">
        <f t="shared" si="47"/>
        <v>1043.1999999999834</v>
      </c>
      <c r="B376">
        <v>41</v>
      </c>
      <c r="C376">
        <f t="shared" si="41"/>
        <v>43.190683676615322</v>
      </c>
      <c r="D376">
        <f t="shared" si="42"/>
        <v>194.20827971173162</v>
      </c>
      <c r="E376">
        <f t="shared" si="43"/>
        <v>-2.1906836766153219</v>
      </c>
      <c r="F376">
        <f t="shared" si="44"/>
        <v>1.5996480433700252E-3</v>
      </c>
      <c r="G376">
        <f t="shared" si="44"/>
        <v>4.0958806573513674E-8</v>
      </c>
      <c r="H376">
        <f t="shared" si="44"/>
        <v>0</v>
      </c>
      <c r="I376">
        <f t="shared" si="45"/>
        <v>1.5996890021765988E-3</v>
      </c>
      <c r="J376">
        <f t="shared" si="40"/>
        <v>-2.1922833656174987</v>
      </c>
      <c r="K376">
        <f t="shared" si="46"/>
        <v>4.8061063551631875</v>
      </c>
    </row>
    <row r="377" spans="1:11" x14ac:dyDescent="0.25">
      <c r="A377">
        <f t="shared" si="47"/>
        <v>1043.2499999999834</v>
      </c>
      <c r="B377">
        <v>42</v>
      </c>
      <c r="C377">
        <f t="shared" si="41"/>
        <v>43.160991382474322</v>
      </c>
      <c r="D377">
        <f t="shared" si="42"/>
        <v>194.15827971173167</v>
      </c>
      <c r="E377">
        <f t="shared" si="43"/>
        <v>-1.1609913824743217</v>
      </c>
      <c r="F377">
        <f t="shared" si="44"/>
        <v>1.2319011701635155E-3</v>
      </c>
      <c r="G377">
        <f t="shared" si="44"/>
        <v>2.8459204195844717E-8</v>
      </c>
      <c r="H377">
        <f t="shared" si="44"/>
        <v>0</v>
      </c>
      <c r="I377">
        <f t="shared" si="45"/>
        <v>1.2319296293677115E-3</v>
      </c>
      <c r="J377">
        <f t="shared" si="40"/>
        <v>-1.1622233121036893</v>
      </c>
      <c r="K377">
        <f t="shared" si="46"/>
        <v>1.3507630271972697</v>
      </c>
    </row>
    <row r="378" spans="1:11" x14ac:dyDescent="0.25">
      <c r="A378">
        <f t="shared" si="47"/>
        <v>1043.2999999999834</v>
      </c>
      <c r="B378">
        <v>50</v>
      </c>
      <c r="C378">
        <f t="shared" si="41"/>
        <v>43.131299088333435</v>
      </c>
      <c r="D378">
        <f t="shared" si="42"/>
        <v>194.10827971173171</v>
      </c>
      <c r="E378">
        <f t="shared" si="43"/>
        <v>6.8687009116665649</v>
      </c>
      <c r="F378">
        <f t="shared" si="44"/>
        <v>9.4565162303627875E-4</v>
      </c>
      <c r="G378">
        <f t="shared" si="44"/>
        <v>1.9710701699239781E-8</v>
      </c>
      <c r="H378">
        <f t="shared" si="44"/>
        <v>0</v>
      </c>
      <c r="I378">
        <f t="shared" si="45"/>
        <v>9.4567133373797804E-4</v>
      </c>
      <c r="J378">
        <f t="shared" si="40"/>
        <v>6.8677552403328272</v>
      </c>
      <c r="K378">
        <f t="shared" si="46"/>
        <v>47.166062041119012</v>
      </c>
    </row>
    <row r="379" spans="1:11" x14ac:dyDescent="0.25">
      <c r="A379">
        <f t="shared" si="47"/>
        <v>1043.3499999999833</v>
      </c>
      <c r="B379">
        <v>35</v>
      </c>
      <c r="C379">
        <f t="shared" si="41"/>
        <v>43.101606794192435</v>
      </c>
      <c r="D379">
        <f t="shared" si="42"/>
        <v>194.05827971173176</v>
      </c>
      <c r="E379">
        <f t="shared" si="43"/>
        <v>-8.1016067941924348</v>
      </c>
      <c r="F379">
        <f t="shared" si="44"/>
        <v>7.2358632858344986E-4</v>
      </c>
      <c r="G379">
        <f t="shared" si="44"/>
        <v>1.3607717823847405E-8</v>
      </c>
      <c r="H379">
        <f t="shared" si="44"/>
        <v>0</v>
      </c>
      <c r="I379">
        <f t="shared" si="45"/>
        <v>7.2359993630127372E-4</v>
      </c>
      <c r="J379">
        <f t="shared" si="40"/>
        <v>-8.1023303941287352</v>
      </c>
      <c r="K379">
        <f t="shared" si="46"/>
        <v>65.647757815622313</v>
      </c>
    </row>
    <row r="380" spans="1:11" x14ac:dyDescent="0.25">
      <c r="A380">
        <f t="shared" si="47"/>
        <v>1043.3999999999833</v>
      </c>
      <c r="B380">
        <v>43</v>
      </c>
      <c r="C380">
        <f t="shared" si="41"/>
        <v>43.071914500051435</v>
      </c>
      <c r="D380">
        <f t="shared" si="42"/>
        <v>194.0082797117318</v>
      </c>
      <c r="E380">
        <f t="shared" si="43"/>
        <v>-7.1914500051434516E-2</v>
      </c>
      <c r="F380">
        <f t="shared" si="44"/>
        <v>5.5189112356023072E-4</v>
      </c>
      <c r="G380">
        <f t="shared" si="44"/>
        <v>9.3642366481558609E-9</v>
      </c>
      <c r="H380">
        <f t="shared" si="44"/>
        <v>0</v>
      </c>
      <c r="I380">
        <f t="shared" si="45"/>
        <v>5.5190048779687887E-4</v>
      </c>
      <c r="J380">
        <f t="shared" si="40"/>
        <v>-7.2466400539231396E-2</v>
      </c>
      <c r="K380">
        <f t="shared" si="46"/>
        <v>5.2513792071123165E-3</v>
      </c>
    </row>
    <row r="381" spans="1:11" x14ac:dyDescent="0.25">
      <c r="A381">
        <f t="shared" si="47"/>
        <v>1043.4499999999832</v>
      </c>
      <c r="B381">
        <v>49</v>
      </c>
      <c r="C381">
        <f t="shared" si="41"/>
        <v>43.042222205910548</v>
      </c>
      <c r="D381">
        <f t="shared" si="42"/>
        <v>193.95827971173185</v>
      </c>
      <c r="E381">
        <f t="shared" si="43"/>
        <v>5.9577777940894521</v>
      </c>
      <c r="F381">
        <f t="shared" si="44"/>
        <v>4.1958537426585018E-4</v>
      </c>
      <c r="G381">
        <f t="shared" si="44"/>
        <v>6.4233759571628536E-9</v>
      </c>
      <c r="H381">
        <f t="shared" si="44"/>
        <v>0</v>
      </c>
      <c r="I381">
        <f t="shared" si="45"/>
        <v>4.1959179764180734E-4</v>
      </c>
      <c r="J381">
        <f t="shared" si="40"/>
        <v>5.9573582022918101</v>
      </c>
      <c r="K381">
        <f t="shared" si="46"/>
        <v>35.490116750413506</v>
      </c>
    </row>
    <row r="382" spans="1:11" x14ac:dyDescent="0.25">
      <c r="A382">
        <f t="shared" si="47"/>
        <v>1043.4999999999832</v>
      </c>
      <c r="B382">
        <v>37</v>
      </c>
      <c r="C382">
        <f t="shared" si="41"/>
        <v>43.012529911769548</v>
      </c>
      <c r="D382">
        <f t="shared" si="42"/>
        <v>193.90827971173189</v>
      </c>
      <c r="E382">
        <f t="shared" si="43"/>
        <v>-6.0125299117695477</v>
      </c>
      <c r="F382">
        <f t="shared" si="44"/>
        <v>3.179736627056545E-4</v>
      </c>
      <c r="G382">
        <f t="shared" si="44"/>
        <v>4.3919580077460712E-9</v>
      </c>
      <c r="H382">
        <f t="shared" si="44"/>
        <v>0</v>
      </c>
      <c r="I382">
        <f t="shared" si="45"/>
        <v>3.1797805466366222E-4</v>
      </c>
      <c r="J382">
        <f t="shared" si="40"/>
        <v>-6.0128478898242115</v>
      </c>
      <c r="K382">
        <f t="shared" si="46"/>
        <v>36.154339746163473</v>
      </c>
    </row>
    <row r="383" spans="1:11" x14ac:dyDescent="0.25">
      <c r="A383">
        <f t="shared" si="47"/>
        <v>1043.5499999999831</v>
      </c>
      <c r="B383">
        <v>48</v>
      </c>
      <c r="C383">
        <f t="shared" si="41"/>
        <v>42.982837617628547</v>
      </c>
      <c r="D383">
        <f t="shared" si="42"/>
        <v>193.85827971173194</v>
      </c>
      <c r="E383">
        <f t="shared" si="43"/>
        <v>5.0171623823714526</v>
      </c>
      <c r="F383">
        <f t="shared" si="44"/>
        <v>2.4019603472343542E-4</v>
      </c>
      <c r="G383">
        <f t="shared" si="44"/>
        <v>2.9933458110311571E-9</v>
      </c>
      <c r="H383">
        <f t="shared" si="44"/>
        <v>0</v>
      </c>
      <c r="I383">
        <f t="shared" si="45"/>
        <v>2.4019902806924644E-4</v>
      </c>
      <c r="J383">
        <f t="shared" si="40"/>
        <v>5.0169221833433832</v>
      </c>
      <c r="K383">
        <f t="shared" si="46"/>
        <v>25.16950819372294</v>
      </c>
    </row>
    <row r="384" spans="1:11" x14ac:dyDescent="0.25">
      <c r="A384">
        <f t="shared" si="47"/>
        <v>1043.5999999999831</v>
      </c>
      <c r="B384">
        <v>41</v>
      </c>
      <c r="C384">
        <f t="shared" si="41"/>
        <v>42.953145323487661</v>
      </c>
      <c r="D384">
        <f t="shared" si="42"/>
        <v>193.80827971173198</v>
      </c>
      <c r="E384">
        <f t="shared" si="43"/>
        <v>-1.9531453234876608</v>
      </c>
      <c r="F384">
        <f t="shared" si="44"/>
        <v>1.8086077752998376E-4</v>
      </c>
      <c r="G384">
        <f t="shared" si="44"/>
        <v>2.0335716624130339E-9</v>
      </c>
      <c r="H384">
        <f t="shared" si="44"/>
        <v>0</v>
      </c>
      <c r="I384">
        <f t="shared" si="45"/>
        <v>1.8086281110164617E-4</v>
      </c>
      <c r="J384">
        <f t="shared" si="40"/>
        <v>-1.9533261862987625</v>
      </c>
      <c r="K384">
        <f t="shared" si="46"/>
        <v>3.8154831900804678</v>
      </c>
    </row>
    <row r="385" spans="1:11" x14ac:dyDescent="0.25">
      <c r="A385">
        <f t="shared" si="47"/>
        <v>1043.649999999983</v>
      </c>
      <c r="B385">
        <v>29</v>
      </c>
      <c r="C385">
        <f t="shared" si="41"/>
        <v>42.923453029346661</v>
      </c>
      <c r="D385">
        <f t="shared" si="42"/>
        <v>193.75827971173203</v>
      </c>
      <c r="E385">
        <f t="shared" si="43"/>
        <v>-13.923453029346661</v>
      </c>
      <c r="F385">
        <f t="shared" si="44"/>
        <v>1.3574593382383946E-4</v>
      </c>
      <c r="G385">
        <f t="shared" si="44"/>
        <v>1.3771014844166017E-9</v>
      </c>
      <c r="H385">
        <f t="shared" si="44"/>
        <v>0</v>
      </c>
      <c r="I385">
        <f t="shared" si="45"/>
        <v>1.3574731092532387E-4</v>
      </c>
      <c r="J385">
        <f t="shared" si="40"/>
        <v>-13.923588776657585</v>
      </c>
      <c r="K385">
        <f t="shared" si="46"/>
        <v>193.86632442146507</v>
      </c>
    </row>
    <row r="386" spans="1:11" x14ac:dyDescent="0.25">
      <c r="A386">
        <f t="shared" si="47"/>
        <v>1043.699999999983</v>
      </c>
      <c r="B386">
        <v>29</v>
      </c>
      <c r="C386">
        <f t="shared" si="41"/>
        <v>42.89376073520566</v>
      </c>
      <c r="D386">
        <f t="shared" si="42"/>
        <v>193.70827971173208</v>
      </c>
      <c r="E386">
        <f t="shared" si="43"/>
        <v>-13.89376073520566</v>
      </c>
      <c r="F386">
        <f t="shared" si="44"/>
        <v>1.0155776653447147E-4</v>
      </c>
      <c r="G386">
        <f t="shared" si="44"/>
        <v>9.2955756013772653E-10</v>
      </c>
      <c r="H386">
        <f t="shared" si="44"/>
        <v>0</v>
      </c>
      <c r="I386">
        <f t="shared" si="45"/>
        <v>1.0155869609203161E-4</v>
      </c>
      <c r="J386">
        <f t="shared" si="40"/>
        <v>-13.893862293901753</v>
      </c>
      <c r="K386">
        <f t="shared" si="46"/>
        <v>193.03940944190489</v>
      </c>
    </row>
    <row r="387" spans="1:11" x14ac:dyDescent="0.25">
      <c r="A387">
        <f t="shared" si="47"/>
        <v>1043.7499999999829</v>
      </c>
      <c r="B387">
        <v>40</v>
      </c>
      <c r="C387">
        <f t="shared" si="41"/>
        <v>42.86406844106466</v>
      </c>
      <c r="D387">
        <f t="shared" si="42"/>
        <v>193.65827971173212</v>
      </c>
      <c r="E387">
        <f t="shared" si="43"/>
        <v>-2.86406844106466</v>
      </c>
      <c r="F387">
        <f t="shared" si="44"/>
        <v>7.5736168264542295E-5</v>
      </c>
      <c r="G387">
        <f t="shared" si="44"/>
        <v>6.2544698626239761E-10</v>
      </c>
      <c r="H387">
        <f t="shared" si="44"/>
        <v>0</v>
      </c>
      <c r="I387">
        <f t="shared" si="45"/>
        <v>7.5736793711528557E-5</v>
      </c>
      <c r="J387">
        <f t="shared" si="40"/>
        <v>-2.8641441778583716</v>
      </c>
      <c r="K387">
        <f t="shared" si="46"/>
        <v>8.2033218715600071</v>
      </c>
    </row>
    <row r="388" spans="1:11" x14ac:dyDescent="0.25">
      <c r="A388">
        <f t="shared" si="47"/>
        <v>1043.7999999999829</v>
      </c>
      <c r="B388">
        <v>48</v>
      </c>
      <c r="C388">
        <f t="shared" si="41"/>
        <v>42.834376146923773</v>
      </c>
      <c r="D388">
        <f t="shared" si="42"/>
        <v>193.60827971173217</v>
      </c>
      <c r="E388">
        <f t="shared" si="43"/>
        <v>5.1656238530762266</v>
      </c>
      <c r="F388">
        <f t="shared" si="44"/>
        <v>5.6298573737869749E-5</v>
      </c>
      <c r="G388">
        <f t="shared" si="44"/>
        <v>4.1947742844194794E-10</v>
      </c>
      <c r="H388">
        <f t="shared" si="44"/>
        <v>0</v>
      </c>
      <c r="I388">
        <f t="shared" si="45"/>
        <v>5.6298993215298189E-5</v>
      </c>
      <c r="J388">
        <f t="shared" si="40"/>
        <v>5.1655675540830117</v>
      </c>
      <c r="K388">
        <f t="shared" si="46"/>
        <v>26.683088155795147</v>
      </c>
    </row>
    <row r="389" spans="1:11" x14ac:dyDescent="0.25">
      <c r="A389">
        <f t="shared" si="47"/>
        <v>1043.8499999999829</v>
      </c>
      <c r="B389">
        <v>44</v>
      </c>
      <c r="C389">
        <f t="shared" si="41"/>
        <v>42.804683852782773</v>
      </c>
      <c r="D389">
        <f t="shared" si="42"/>
        <v>193.55827971173221</v>
      </c>
      <c r="E389">
        <f t="shared" si="43"/>
        <v>1.1953161472172269</v>
      </c>
      <c r="F389">
        <f t="shared" si="44"/>
        <v>4.1715296249451385E-5</v>
      </c>
      <c r="G389">
        <f t="shared" si="44"/>
        <v>2.8043393476697685E-10</v>
      </c>
      <c r="H389">
        <f t="shared" si="44"/>
        <v>0</v>
      </c>
      <c r="I389">
        <f t="shared" si="45"/>
        <v>4.1715576683386153E-5</v>
      </c>
      <c r="J389">
        <f t="shared" si="40"/>
        <v>1.1952744316405435</v>
      </c>
      <c r="K389">
        <f t="shared" si="46"/>
        <v>1.4286809669336242</v>
      </c>
    </row>
    <row r="390" spans="1:11" x14ac:dyDescent="0.25">
      <c r="A390">
        <f t="shared" si="47"/>
        <v>1043.8999999999828</v>
      </c>
      <c r="B390">
        <v>38</v>
      </c>
      <c r="C390">
        <f t="shared" si="41"/>
        <v>42.774991558641773</v>
      </c>
      <c r="D390">
        <f t="shared" si="42"/>
        <v>193.50827971173226</v>
      </c>
      <c r="E390">
        <f t="shared" si="43"/>
        <v>-4.7749915586417728</v>
      </c>
      <c r="F390">
        <f t="shared" si="44"/>
        <v>3.0810386589579859E-5</v>
      </c>
      <c r="G390">
        <f t="shared" si="44"/>
        <v>1.868772394909792E-10</v>
      </c>
      <c r="H390">
        <f t="shared" si="44"/>
        <v>0</v>
      </c>
      <c r="I390">
        <f t="shared" si="45"/>
        <v>3.0810573466819351E-5</v>
      </c>
      <c r="J390">
        <f t="shared" si="40"/>
        <v>-4.7750223692152396</v>
      </c>
      <c r="K390">
        <f t="shared" si="46"/>
        <v>22.800838626505922</v>
      </c>
    </row>
    <row r="391" spans="1:11" x14ac:dyDescent="0.25">
      <c r="A391">
        <f t="shared" si="47"/>
        <v>1043.9499999999828</v>
      </c>
      <c r="B391">
        <v>38</v>
      </c>
      <c r="C391">
        <f t="shared" si="41"/>
        <v>42.745299264500886</v>
      </c>
      <c r="D391">
        <f t="shared" si="42"/>
        <v>193.4582797117323</v>
      </c>
      <c r="E391">
        <f t="shared" si="43"/>
        <v>-4.7452992645008862</v>
      </c>
      <c r="F391">
        <f t="shared" si="44"/>
        <v>2.2683122540521119E-5</v>
      </c>
      <c r="G391">
        <f t="shared" si="44"/>
        <v>1.2413267966702406E-10</v>
      </c>
      <c r="H391">
        <f t="shared" si="44"/>
        <v>0</v>
      </c>
      <c r="I391">
        <f t="shared" si="45"/>
        <v>2.2683246673200786E-5</v>
      </c>
      <c r="J391">
        <f t="shared" si="40"/>
        <v>-4.7453219477475592</v>
      </c>
      <c r="K391">
        <f t="shared" si="46"/>
        <v>22.518080387774688</v>
      </c>
    </row>
    <row r="392" spans="1:11" x14ac:dyDescent="0.25">
      <c r="A392">
        <f t="shared" si="47"/>
        <v>1043.9999999999827</v>
      </c>
      <c r="B392">
        <v>53</v>
      </c>
      <c r="C392">
        <f t="shared" si="41"/>
        <v>42.715606970359886</v>
      </c>
      <c r="D392">
        <f t="shared" si="42"/>
        <v>193.40827971173235</v>
      </c>
      <c r="E392">
        <f t="shared" si="43"/>
        <v>10.284393029640114</v>
      </c>
      <c r="F392">
        <f t="shared" si="44"/>
        <v>1.6646096433310409E-5</v>
      </c>
      <c r="G392">
        <f t="shared" si="44"/>
        <v>8.2190141293933978E-11</v>
      </c>
      <c r="H392">
        <f t="shared" si="44"/>
        <v>0</v>
      </c>
      <c r="I392">
        <f t="shared" si="45"/>
        <v>1.6646178623451702E-5</v>
      </c>
      <c r="J392">
        <f t="shared" si="40"/>
        <v>10.28437638346149</v>
      </c>
      <c r="K392">
        <f t="shared" si="46"/>
        <v>105.76839759670044</v>
      </c>
    </row>
    <row r="393" spans="1:11" x14ac:dyDescent="0.25">
      <c r="A393">
        <f t="shared" si="47"/>
        <v>1044.0499999999827</v>
      </c>
      <c r="B393">
        <v>40</v>
      </c>
      <c r="C393">
        <f t="shared" si="41"/>
        <v>42.685914676218886</v>
      </c>
      <c r="D393">
        <f t="shared" si="42"/>
        <v>193.35827971173239</v>
      </c>
      <c r="E393">
        <f t="shared" si="43"/>
        <v>-2.6859146762188857</v>
      </c>
      <c r="F393">
        <f t="shared" si="44"/>
        <v>1.2176594663639975E-5</v>
      </c>
      <c r="G393">
        <f t="shared" si="44"/>
        <v>5.4244685969669725E-11</v>
      </c>
      <c r="H393">
        <f t="shared" si="44"/>
        <v>0</v>
      </c>
      <c r="I393">
        <f t="shared" si="45"/>
        <v>1.2176648908325945E-5</v>
      </c>
      <c r="J393">
        <f t="shared" si="40"/>
        <v>-2.685926852867794</v>
      </c>
      <c r="K393">
        <f t="shared" si="46"/>
        <v>7.2142030589562918</v>
      </c>
    </row>
    <row r="394" spans="1:11" x14ac:dyDescent="0.25">
      <c r="A394">
        <f t="shared" si="47"/>
        <v>1044.0999999999826</v>
      </c>
      <c r="B394">
        <v>38</v>
      </c>
      <c r="C394">
        <f t="shared" si="41"/>
        <v>42.656222382077999</v>
      </c>
      <c r="D394">
        <f t="shared" si="42"/>
        <v>193.30827971173244</v>
      </c>
      <c r="E394">
        <f t="shared" si="43"/>
        <v>-4.6562223820779991</v>
      </c>
      <c r="F394">
        <f t="shared" si="44"/>
        <v>8.8785729729219147E-6</v>
      </c>
      <c r="G394">
        <f t="shared" si="44"/>
        <v>3.56860555807745E-11</v>
      </c>
      <c r="H394">
        <f t="shared" si="44"/>
        <v>0</v>
      </c>
      <c r="I394">
        <f t="shared" si="45"/>
        <v>8.8786086589774962E-6</v>
      </c>
      <c r="J394">
        <f t="shared" si="40"/>
        <v>-4.656231260686658</v>
      </c>
      <c r="K394">
        <f t="shared" si="46"/>
        <v>21.680489552995663</v>
      </c>
    </row>
    <row r="395" spans="1:11" x14ac:dyDescent="0.25">
      <c r="A395">
        <f t="shared" si="47"/>
        <v>1044.1499999999826</v>
      </c>
      <c r="B395">
        <v>31</v>
      </c>
      <c r="C395">
        <f t="shared" si="41"/>
        <v>42.626530087936999</v>
      </c>
      <c r="D395">
        <f t="shared" si="42"/>
        <v>193.25827971173248</v>
      </c>
      <c r="E395">
        <f t="shared" si="43"/>
        <v>-11.626530087936999</v>
      </c>
      <c r="F395">
        <f t="shared" si="44"/>
        <v>6.4530400944811984E-6</v>
      </c>
      <c r="G395">
        <f t="shared" si="44"/>
        <v>2.3401504082838901E-11</v>
      </c>
      <c r="H395">
        <f t="shared" si="44"/>
        <v>0</v>
      </c>
      <c r="I395">
        <f t="shared" si="45"/>
        <v>6.4530634959852809E-6</v>
      </c>
      <c r="J395">
        <f t="shared" si="40"/>
        <v>-11.626536541000494</v>
      </c>
      <c r="K395">
        <f t="shared" si="46"/>
        <v>135.17635193921973</v>
      </c>
    </row>
    <row r="396" spans="1:11" x14ac:dyDescent="0.25">
      <c r="A396">
        <f t="shared" si="47"/>
        <v>1044.1999999999825</v>
      </c>
      <c r="B396">
        <v>44</v>
      </c>
      <c r="C396">
        <f t="shared" si="41"/>
        <v>42.596837793795999</v>
      </c>
      <c r="D396">
        <f t="shared" si="42"/>
        <v>193.20827971173253</v>
      </c>
      <c r="E396">
        <f t="shared" si="43"/>
        <v>1.4031622062040014</v>
      </c>
      <c r="F396">
        <f t="shared" si="44"/>
        <v>4.675084171259202E-6</v>
      </c>
      <c r="G396">
        <f t="shared" si="44"/>
        <v>1.5296528200724575E-11</v>
      </c>
      <c r="H396">
        <f t="shared" si="44"/>
        <v>0</v>
      </c>
      <c r="I396">
        <f t="shared" si="45"/>
        <v>4.6750994677874029E-6</v>
      </c>
      <c r="J396">
        <f t="shared" ref="J396:J452" si="48">E396-I396</f>
        <v>1.4031575311045337</v>
      </c>
      <c r="K396">
        <f t="shared" si="46"/>
        <v>1.9688510570953703</v>
      </c>
    </row>
    <row r="397" spans="1:11" x14ac:dyDescent="0.25">
      <c r="A397">
        <f t="shared" si="47"/>
        <v>1044.2499999999825</v>
      </c>
      <c r="B397">
        <v>44</v>
      </c>
      <c r="C397">
        <f t="shared" ref="C397:C452" si="49">$N$12*A397+$O$12</f>
        <v>42.567145499655112</v>
      </c>
      <c r="D397">
        <f t="shared" ref="D397:D452" si="50">1253.6-A397-$L$5</f>
        <v>193.15827971173258</v>
      </c>
      <c r="E397">
        <f t="shared" ref="E397:E452" si="51">B397-C397</f>
        <v>1.432854500344888</v>
      </c>
      <c r="F397">
        <f t="shared" ref="F397:H453" si="52">F$5*EXP(-(($D397-F$6)^2)/(2*F$7^2))</f>
        <v>3.3761239377926298E-6</v>
      </c>
      <c r="G397">
        <f t="shared" si="52"/>
        <v>9.9665728981113072E-12</v>
      </c>
      <c r="H397">
        <f t="shared" si="52"/>
        <v>0</v>
      </c>
      <c r="I397">
        <f t="shared" ref="I397:I452" si="53">F397+G397+H397</f>
        <v>3.3761339043655281E-6</v>
      </c>
      <c r="J397">
        <f t="shared" si="48"/>
        <v>1.4328511242109836</v>
      </c>
      <c r="K397">
        <f t="shared" ref="K397:K452" si="54">(J397)^2</f>
        <v>2.0530623441526794</v>
      </c>
    </row>
    <row r="398" spans="1:11" x14ac:dyDescent="0.25">
      <c r="A398">
        <f t="shared" ref="A398:A461" si="55">A397+$B$7</f>
        <v>1044.2999999999824</v>
      </c>
      <c r="B398">
        <v>32</v>
      </c>
      <c r="C398">
        <f t="shared" si="49"/>
        <v>42.537453205514112</v>
      </c>
      <c r="D398">
        <f t="shared" si="50"/>
        <v>193.10827971173262</v>
      </c>
      <c r="E398">
        <f t="shared" si="51"/>
        <v>-10.537453205514112</v>
      </c>
      <c r="F398">
        <f t="shared" si="52"/>
        <v>2.4302514110523702E-6</v>
      </c>
      <c r="G398">
        <f t="shared" si="52"/>
        <v>6.4729566646474732E-12</v>
      </c>
      <c r="H398">
        <f t="shared" si="52"/>
        <v>0</v>
      </c>
      <c r="I398">
        <f t="shared" si="53"/>
        <v>2.4302578840090348E-6</v>
      </c>
      <c r="J398">
        <f t="shared" si="48"/>
        <v>-10.537455635771996</v>
      </c>
      <c r="K398">
        <f t="shared" si="54"/>
        <v>111.03797127586301</v>
      </c>
    </row>
    <row r="399" spans="1:11" x14ac:dyDescent="0.25">
      <c r="A399">
        <f t="shared" si="55"/>
        <v>1044.3499999999824</v>
      </c>
      <c r="B399">
        <v>45</v>
      </c>
      <c r="C399">
        <f t="shared" si="49"/>
        <v>42.507760911373111</v>
      </c>
      <c r="D399">
        <f t="shared" si="50"/>
        <v>193.05827971173267</v>
      </c>
      <c r="E399">
        <f t="shared" si="51"/>
        <v>2.4922390886268886</v>
      </c>
      <c r="F399">
        <f t="shared" si="52"/>
        <v>1.7437647837178877E-6</v>
      </c>
      <c r="G399">
        <f t="shared" si="52"/>
        <v>4.1904766714118668E-12</v>
      </c>
      <c r="H399">
        <f t="shared" si="52"/>
        <v>0</v>
      </c>
      <c r="I399">
        <f t="shared" si="53"/>
        <v>1.7437689741945591E-6</v>
      </c>
      <c r="J399">
        <f t="shared" si="48"/>
        <v>2.4922373448579145</v>
      </c>
      <c r="K399">
        <f t="shared" si="54"/>
        <v>6.2112469831044272</v>
      </c>
    </row>
    <row r="400" spans="1:11" x14ac:dyDescent="0.25">
      <c r="A400">
        <f t="shared" si="55"/>
        <v>1044.3999999999824</v>
      </c>
      <c r="B400">
        <v>48</v>
      </c>
      <c r="C400">
        <f t="shared" si="49"/>
        <v>42.478068617232225</v>
      </c>
      <c r="D400">
        <f t="shared" si="50"/>
        <v>193.00827971173271</v>
      </c>
      <c r="E400">
        <f t="shared" si="51"/>
        <v>5.5219313827677752</v>
      </c>
      <c r="F400">
        <f t="shared" si="52"/>
        <v>1.2471781027534547E-6</v>
      </c>
      <c r="G400">
        <f t="shared" si="52"/>
        <v>2.7041328929523632E-12</v>
      </c>
      <c r="H400">
        <f t="shared" si="52"/>
        <v>0</v>
      </c>
      <c r="I400">
        <f t="shared" si="53"/>
        <v>1.2471808068863477E-6</v>
      </c>
      <c r="J400">
        <f t="shared" si="48"/>
        <v>5.5219301355869685</v>
      </c>
      <c r="K400">
        <f t="shared" si="54"/>
        <v>30.491712422303518</v>
      </c>
    </row>
    <row r="401" spans="1:11" x14ac:dyDescent="0.25">
      <c r="A401">
        <f t="shared" si="55"/>
        <v>1044.4499999999823</v>
      </c>
      <c r="B401">
        <v>39</v>
      </c>
      <c r="C401">
        <f t="shared" si="49"/>
        <v>42.448376323091225</v>
      </c>
      <c r="D401">
        <f t="shared" si="50"/>
        <v>192.95827971173276</v>
      </c>
      <c r="E401">
        <f t="shared" si="51"/>
        <v>-3.4483763230912245</v>
      </c>
      <c r="F401">
        <f t="shared" si="52"/>
        <v>8.8914568991784672E-7</v>
      </c>
      <c r="G401">
        <f t="shared" si="52"/>
        <v>1.7393881640065625E-12</v>
      </c>
      <c r="H401">
        <f t="shared" si="52"/>
        <v>0</v>
      </c>
      <c r="I401">
        <f t="shared" si="53"/>
        <v>8.8914742930601075E-7</v>
      </c>
      <c r="J401">
        <f t="shared" si="48"/>
        <v>-3.448377212238654</v>
      </c>
      <c r="K401">
        <f t="shared" si="54"/>
        <v>11.89130539788683</v>
      </c>
    </row>
    <row r="402" spans="1:11" x14ac:dyDescent="0.25">
      <c r="A402">
        <f t="shared" si="55"/>
        <v>1044.4999999999823</v>
      </c>
      <c r="B402">
        <v>40</v>
      </c>
      <c r="C402">
        <f t="shared" si="49"/>
        <v>42.418684028950224</v>
      </c>
      <c r="D402">
        <f t="shared" si="50"/>
        <v>192.9082797117328</v>
      </c>
      <c r="E402">
        <f t="shared" si="51"/>
        <v>-2.4186840289502243</v>
      </c>
      <c r="F402">
        <f t="shared" si="52"/>
        <v>6.3186056862150422E-7</v>
      </c>
      <c r="G402">
        <f t="shared" si="52"/>
        <v>1.1152413565103044E-12</v>
      </c>
      <c r="H402">
        <f t="shared" si="52"/>
        <v>0</v>
      </c>
      <c r="I402">
        <f t="shared" si="53"/>
        <v>6.3186168386286078E-7</v>
      </c>
      <c r="J402">
        <f t="shared" si="48"/>
        <v>-2.4186846608119081</v>
      </c>
      <c r="K402">
        <f t="shared" si="54"/>
        <v>5.8500354884468155</v>
      </c>
    </row>
    <row r="403" spans="1:11" x14ac:dyDescent="0.25">
      <c r="A403">
        <f t="shared" si="55"/>
        <v>1044.5499999999822</v>
      </c>
      <c r="B403">
        <v>41</v>
      </c>
      <c r="C403">
        <f t="shared" si="49"/>
        <v>42.388991734809338</v>
      </c>
      <c r="D403">
        <f t="shared" si="50"/>
        <v>192.85827971173285</v>
      </c>
      <c r="E403">
        <f t="shared" si="51"/>
        <v>-1.3889917348093377</v>
      </c>
      <c r="F403">
        <f t="shared" si="52"/>
        <v>4.475828694938918E-7</v>
      </c>
      <c r="G403">
        <f t="shared" si="52"/>
        <v>7.1276291843528954E-13</v>
      </c>
      <c r="H403">
        <f t="shared" si="52"/>
        <v>0</v>
      </c>
      <c r="I403">
        <f t="shared" si="53"/>
        <v>4.4758358225681024E-7</v>
      </c>
      <c r="J403">
        <f t="shared" si="48"/>
        <v>-1.3889921823929199</v>
      </c>
      <c r="K403">
        <f t="shared" si="54"/>
        <v>1.9292992827486464</v>
      </c>
    </row>
    <row r="404" spans="1:11" x14ac:dyDescent="0.25">
      <c r="A404">
        <f t="shared" si="55"/>
        <v>1044.5999999999822</v>
      </c>
      <c r="B404">
        <v>50</v>
      </c>
      <c r="C404">
        <f t="shared" si="49"/>
        <v>42.359299440668337</v>
      </c>
      <c r="D404">
        <f t="shared" si="50"/>
        <v>192.80827971173289</v>
      </c>
      <c r="E404">
        <f t="shared" si="51"/>
        <v>7.6407005593316626</v>
      </c>
      <c r="F404">
        <f t="shared" si="52"/>
        <v>3.1603089017881681E-7</v>
      </c>
      <c r="G404">
        <f t="shared" si="52"/>
        <v>4.5407250438886153E-13</v>
      </c>
      <c r="H404">
        <f t="shared" si="52"/>
        <v>0</v>
      </c>
      <c r="I404">
        <f t="shared" si="53"/>
        <v>3.160313442513212E-7</v>
      </c>
      <c r="J404">
        <f t="shared" si="48"/>
        <v>7.6407002433003184</v>
      </c>
      <c r="K404">
        <f t="shared" si="54"/>
        <v>58.380300207969547</v>
      </c>
    </row>
    <row r="405" spans="1:11" x14ac:dyDescent="0.25">
      <c r="A405">
        <f t="shared" si="55"/>
        <v>1044.6499999999821</v>
      </c>
      <c r="B405">
        <v>46</v>
      </c>
      <c r="C405">
        <f t="shared" si="49"/>
        <v>42.329607146527337</v>
      </c>
      <c r="D405">
        <f t="shared" si="50"/>
        <v>192.75827971173294</v>
      </c>
      <c r="E405">
        <f t="shared" si="51"/>
        <v>3.6703928534726629</v>
      </c>
      <c r="F405">
        <f t="shared" si="52"/>
        <v>2.2242801624446143E-7</v>
      </c>
      <c r="G405">
        <f t="shared" si="52"/>
        <v>2.8834285079346971E-13</v>
      </c>
      <c r="H405">
        <f t="shared" si="52"/>
        <v>0</v>
      </c>
      <c r="I405">
        <f t="shared" si="53"/>
        <v>2.2242830458731221E-7</v>
      </c>
      <c r="J405">
        <f t="shared" si="48"/>
        <v>3.6703926310443582</v>
      </c>
      <c r="K405">
        <f t="shared" si="54"/>
        <v>13.471782066024726</v>
      </c>
    </row>
    <row r="406" spans="1:11" x14ac:dyDescent="0.25">
      <c r="A406">
        <f t="shared" si="55"/>
        <v>1044.6999999999821</v>
      </c>
      <c r="B406">
        <v>43</v>
      </c>
      <c r="C406">
        <f t="shared" si="49"/>
        <v>42.299914852386451</v>
      </c>
      <c r="D406">
        <f t="shared" si="50"/>
        <v>192.70827971173298</v>
      </c>
      <c r="E406">
        <f t="shared" si="51"/>
        <v>0.70008514761354945</v>
      </c>
      <c r="F406">
        <f t="shared" si="52"/>
        <v>1.5604624357146004E-7</v>
      </c>
      <c r="G406">
        <f t="shared" si="52"/>
        <v>1.825143630185916E-13</v>
      </c>
      <c r="H406">
        <f t="shared" si="52"/>
        <v>0</v>
      </c>
      <c r="I406">
        <f t="shared" si="53"/>
        <v>1.5604642608582305E-7</v>
      </c>
      <c r="J406">
        <f t="shared" si="48"/>
        <v>0.70008499156712334</v>
      </c>
      <c r="K406">
        <f t="shared" si="54"/>
        <v>0.49011899541753917</v>
      </c>
    </row>
    <row r="407" spans="1:11" x14ac:dyDescent="0.25">
      <c r="A407">
        <f t="shared" si="55"/>
        <v>1044.749999999982</v>
      </c>
      <c r="B407">
        <v>35</v>
      </c>
      <c r="C407">
        <f t="shared" si="49"/>
        <v>42.27022255824545</v>
      </c>
      <c r="D407">
        <f t="shared" si="50"/>
        <v>192.65827971173303</v>
      </c>
      <c r="E407">
        <f t="shared" si="51"/>
        <v>-7.2702225582454503</v>
      </c>
      <c r="F407">
        <f t="shared" si="52"/>
        <v>1.091241878404817E-7</v>
      </c>
      <c r="G407">
        <f t="shared" si="52"/>
        <v>1.1515658628005537E-13</v>
      </c>
      <c r="H407">
        <f t="shared" si="52"/>
        <v>0</v>
      </c>
      <c r="I407">
        <f t="shared" si="53"/>
        <v>1.0912430299706797E-7</v>
      </c>
      <c r="J407">
        <f t="shared" si="48"/>
        <v>-7.2702226673697536</v>
      </c>
      <c r="K407">
        <f t="shared" si="54"/>
        <v>52.856137633136974</v>
      </c>
    </row>
    <row r="408" spans="1:11" x14ac:dyDescent="0.25">
      <c r="A408">
        <f t="shared" si="55"/>
        <v>1044.799999999982</v>
      </c>
      <c r="B408">
        <v>40</v>
      </c>
      <c r="C408">
        <f t="shared" si="49"/>
        <v>42.24053026410445</v>
      </c>
      <c r="D408">
        <f t="shared" si="50"/>
        <v>192.60827971173308</v>
      </c>
      <c r="E408">
        <f t="shared" si="51"/>
        <v>-2.24053026410445</v>
      </c>
      <c r="F408">
        <f t="shared" si="52"/>
        <v>7.606635506589619E-8</v>
      </c>
      <c r="G408">
        <f t="shared" si="52"/>
        <v>7.2424314463096315E-14</v>
      </c>
      <c r="H408">
        <f t="shared" si="52"/>
        <v>0</v>
      </c>
      <c r="I408">
        <f t="shared" si="53"/>
        <v>7.6066427490210658E-8</v>
      </c>
      <c r="J408">
        <f t="shared" si="48"/>
        <v>-2.2405303401708774</v>
      </c>
      <c r="K408">
        <f t="shared" si="54"/>
        <v>5.0199762052262278</v>
      </c>
    </row>
    <row r="409" spans="1:11" x14ac:dyDescent="0.25">
      <c r="A409">
        <f t="shared" si="55"/>
        <v>1044.8499999999819</v>
      </c>
      <c r="B409">
        <v>26</v>
      </c>
      <c r="C409">
        <f t="shared" si="49"/>
        <v>42.210837969963563</v>
      </c>
      <c r="D409">
        <f t="shared" si="50"/>
        <v>192.55827971173312</v>
      </c>
      <c r="E409">
        <f t="shared" si="51"/>
        <v>-16.210837969963563</v>
      </c>
      <c r="F409">
        <f t="shared" si="52"/>
        <v>5.2852807792843351E-8</v>
      </c>
      <c r="G409">
        <f t="shared" si="52"/>
        <v>4.5402929969177851E-14</v>
      </c>
      <c r="H409">
        <f t="shared" si="52"/>
        <v>0</v>
      </c>
      <c r="I409">
        <f t="shared" si="53"/>
        <v>5.2852853195773322E-8</v>
      </c>
      <c r="J409">
        <f t="shared" si="48"/>
        <v>-16.210838022816418</v>
      </c>
      <c r="K409">
        <f t="shared" si="54"/>
        <v>262.79126940199052</v>
      </c>
    </row>
    <row r="410" spans="1:11" x14ac:dyDescent="0.25">
      <c r="A410">
        <f t="shared" si="55"/>
        <v>1044.8999999999819</v>
      </c>
      <c r="B410">
        <v>49</v>
      </c>
      <c r="C410">
        <f t="shared" si="49"/>
        <v>42.181145675822563</v>
      </c>
      <c r="D410">
        <f t="shared" si="50"/>
        <v>192.50827971173317</v>
      </c>
      <c r="E410">
        <f t="shared" si="51"/>
        <v>6.8188543241774369</v>
      </c>
      <c r="F410">
        <f t="shared" si="52"/>
        <v>3.6605588870408183E-8</v>
      </c>
      <c r="G410">
        <f t="shared" si="52"/>
        <v>2.8371823057641949E-14</v>
      </c>
      <c r="H410">
        <f t="shared" si="52"/>
        <v>0</v>
      </c>
      <c r="I410">
        <f t="shared" si="53"/>
        <v>3.6605617242231237E-8</v>
      </c>
      <c r="J410">
        <f t="shared" si="48"/>
        <v>6.8188542875718197</v>
      </c>
      <c r="K410">
        <f t="shared" si="54"/>
        <v>46.49677379513659</v>
      </c>
    </row>
    <row r="411" spans="1:11" x14ac:dyDescent="0.25">
      <c r="A411">
        <f t="shared" si="55"/>
        <v>1044.9499999999819</v>
      </c>
      <c r="B411">
        <v>41</v>
      </c>
      <c r="C411">
        <f t="shared" si="49"/>
        <v>42.151453381681563</v>
      </c>
      <c r="D411">
        <f t="shared" si="50"/>
        <v>192.45827971173321</v>
      </c>
      <c r="E411">
        <f t="shared" si="51"/>
        <v>-1.1514533816815629</v>
      </c>
      <c r="F411">
        <f t="shared" si="52"/>
        <v>2.5271475958846419E-8</v>
      </c>
      <c r="G411">
        <f t="shared" si="52"/>
        <v>1.7672357212123934E-14</v>
      </c>
      <c r="H411">
        <f t="shared" si="52"/>
        <v>0</v>
      </c>
      <c r="I411">
        <f t="shared" si="53"/>
        <v>2.5271493631203632E-8</v>
      </c>
      <c r="J411">
        <f t="shared" si="48"/>
        <v>-1.1514534069530564</v>
      </c>
      <c r="K411">
        <f t="shared" si="54"/>
        <v>1.3258449483838011</v>
      </c>
    </row>
    <row r="412" spans="1:11" x14ac:dyDescent="0.25">
      <c r="A412">
        <f t="shared" si="55"/>
        <v>1044.9999999999818</v>
      </c>
      <c r="B412">
        <v>55</v>
      </c>
      <c r="C412">
        <f t="shared" si="49"/>
        <v>42.121761087540676</v>
      </c>
      <c r="D412">
        <f t="shared" si="50"/>
        <v>192.40827971173326</v>
      </c>
      <c r="E412">
        <f t="shared" si="51"/>
        <v>12.878238912459324</v>
      </c>
      <c r="F412">
        <f t="shared" si="52"/>
        <v>1.7390725203907269E-8</v>
      </c>
      <c r="G412">
        <f t="shared" si="52"/>
        <v>1.0972500162681438E-14</v>
      </c>
      <c r="H412">
        <f t="shared" si="52"/>
        <v>0</v>
      </c>
      <c r="I412">
        <f t="shared" si="53"/>
        <v>1.7390736176407431E-8</v>
      </c>
      <c r="J412">
        <f t="shared" si="48"/>
        <v>12.878238895068588</v>
      </c>
      <c r="K412">
        <f t="shared" si="54"/>
        <v>165.8490370384574</v>
      </c>
    </row>
    <row r="413" spans="1:11" x14ac:dyDescent="0.25">
      <c r="A413">
        <f t="shared" si="55"/>
        <v>1045.0499999999818</v>
      </c>
      <c r="B413">
        <v>43</v>
      </c>
      <c r="C413">
        <f t="shared" si="49"/>
        <v>42.092068793399676</v>
      </c>
      <c r="D413">
        <f t="shared" si="50"/>
        <v>192.3582797117333</v>
      </c>
      <c r="E413">
        <f t="shared" si="51"/>
        <v>0.907931206600324</v>
      </c>
      <c r="F413">
        <f t="shared" si="52"/>
        <v>1.1929126777719071E-8</v>
      </c>
      <c r="G413">
        <f t="shared" si="52"/>
        <v>6.7907944721257198E-15</v>
      </c>
      <c r="H413">
        <f t="shared" si="52"/>
        <v>0</v>
      </c>
      <c r="I413">
        <f t="shared" si="53"/>
        <v>1.1929133568513544E-8</v>
      </c>
      <c r="J413">
        <f t="shared" si="48"/>
        <v>0.90793119467119043</v>
      </c>
      <c r="K413">
        <f t="shared" si="54"/>
        <v>0.82433905425705511</v>
      </c>
    </row>
    <row r="414" spans="1:11" x14ac:dyDescent="0.25">
      <c r="A414">
        <f t="shared" si="55"/>
        <v>1045.0999999999817</v>
      </c>
      <c r="B414">
        <v>50</v>
      </c>
      <c r="C414">
        <f t="shared" si="49"/>
        <v>42.062376499258676</v>
      </c>
      <c r="D414">
        <f t="shared" si="50"/>
        <v>192.30827971173335</v>
      </c>
      <c r="E414">
        <f t="shared" si="51"/>
        <v>7.9376235007413243</v>
      </c>
      <c r="F414">
        <f t="shared" si="52"/>
        <v>8.1564934430472836E-9</v>
      </c>
      <c r="G414">
        <f t="shared" si="52"/>
        <v>4.1892806220096563E-15</v>
      </c>
      <c r="H414">
        <f t="shared" si="52"/>
        <v>0</v>
      </c>
      <c r="I414">
        <f t="shared" si="53"/>
        <v>8.156497632327906E-9</v>
      </c>
      <c r="J414">
        <f t="shared" si="48"/>
        <v>7.9376234925848266</v>
      </c>
      <c r="K414">
        <f t="shared" si="54"/>
        <v>63.005866710034539</v>
      </c>
    </row>
    <row r="415" spans="1:11" x14ac:dyDescent="0.25">
      <c r="A415">
        <f t="shared" si="55"/>
        <v>1045.1499999999817</v>
      </c>
      <c r="B415">
        <v>38</v>
      </c>
      <c r="C415">
        <f t="shared" si="49"/>
        <v>42.032684205117789</v>
      </c>
      <c r="D415">
        <f t="shared" si="50"/>
        <v>192.25827971173339</v>
      </c>
      <c r="E415">
        <f t="shared" si="51"/>
        <v>-4.0326842051177891</v>
      </c>
      <c r="F415">
        <f t="shared" si="52"/>
        <v>5.5590707919770592E-9</v>
      </c>
      <c r="G415">
        <f t="shared" si="52"/>
        <v>2.5760969011078762E-15</v>
      </c>
      <c r="H415">
        <f t="shared" si="52"/>
        <v>0</v>
      </c>
      <c r="I415">
        <f t="shared" si="53"/>
        <v>5.5590733680739606E-9</v>
      </c>
      <c r="J415">
        <f t="shared" si="48"/>
        <v>-4.0326842106768623</v>
      </c>
      <c r="K415">
        <f t="shared" si="54"/>
        <v>16.262541943042468</v>
      </c>
    </row>
    <row r="416" spans="1:11" x14ac:dyDescent="0.25">
      <c r="A416">
        <f t="shared" si="55"/>
        <v>1045.1999999999816</v>
      </c>
      <c r="B416">
        <v>40</v>
      </c>
      <c r="C416">
        <f t="shared" si="49"/>
        <v>42.002991910976789</v>
      </c>
      <c r="D416">
        <f t="shared" si="50"/>
        <v>192.20827971173344</v>
      </c>
      <c r="E416">
        <f t="shared" si="51"/>
        <v>-2.0029919109767889</v>
      </c>
      <c r="F416">
        <f t="shared" si="52"/>
        <v>3.7766330873809836E-9</v>
      </c>
      <c r="G416">
        <f t="shared" si="52"/>
        <v>1.5790242996100692E-15</v>
      </c>
      <c r="H416">
        <f t="shared" si="52"/>
        <v>0</v>
      </c>
      <c r="I416">
        <f t="shared" si="53"/>
        <v>3.7766346664052835E-9</v>
      </c>
      <c r="J416">
        <f t="shared" si="48"/>
        <v>-2.0029919147534234</v>
      </c>
      <c r="K416">
        <f t="shared" si="54"/>
        <v>4.0119766105675856</v>
      </c>
    </row>
    <row r="417" spans="1:11" x14ac:dyDescent="0.25">
      <c r="A417">
        <f t="shared" si="55"/>
        <v>1045.2499999999816</v>
      </c>
      <c r="B417">
        <v>31</v>
      </c>
      <c r="C417">
        <f t="shared" si="49"/>
        <v>41.973299616835789</v>
      </c>
      <c r="D417">
        <f t="shared" si="50"/>
        <v>192.15827971173348</v>
      </c>
      <c r="E417">
        <f t="shared" si="51"/>
        <v>-10.973299616835789</v>
      </c>
      <c r="F417">
        <f t="shared" si="52"/>
        <v>2.5574741853741381E-9</v>
      </c>
      <c r="G417">
        <f t="shared" si="52"/>
        <v>9.6476004156859046E-16</v>
      </c>
      <c r="H417">
        <f t="shared" si="52"/>
        <v>0</v>
      </c>
      <c r="I417">
        <f t="shared" si="53"/>
        <v>2.5574751501341797E-9</v>
      </c>
      <c r="J417">
        <f t="shared" si="48"/>
        <v>-10.973299619393265</v>
      </c>
      <c r="K417">
        <f t="shared" si="54"/>
        <v>120.41330453697637</v>
      </c>
    </row>
    <row r="418" spans="1:11" x14ac:dyDescent="0.25">
      <c r="A418">
        <f t="shared" si="55"/>
        <v>1045.2999999999815</v>
      </c>
      <c r="B418">
        <v>45</v>
      </c>
      <c r="C418">
        <f t="shared" si="49"/>
        <v>41.943607322694902</v>
      </c>
      <c r="D418">
        <f t="shared" si="50"/>
        <v>192.10827971173353</v>
      </c>
      <c r="E418">
        <f t="shared" si="51"/>
        <v>3.056392677305098</v>
      </c>
      <c r="F418">
        <f t="shared" si="52"/>
        <v>1.726321183132663E-9</v>
      </c>
      <c r="G418">
        <f t="shared" si="52"/>
        <v>5.8756196909499517E-16</v>
      </c>
      <c r="H418">
        <f t="shared" si="52"/>
        <v>0</v>
      </c>
      <c r="I418">
        <f t="shared" si="53"/>
        <v>1.7263217706946321E-9</v>
      </c>
      <c r="J418">
        <f t="shared" si="48"/>
        <v>3.0563926755787763</v>
      </c>
      <c r="K418">
        <f t="shared" si="54"/>
        <v>9.3415361873315899</v>
      </c>
    </row>
    <row r="419" spans="1:11" x14ac:dyDescent="0.25">
      <c r="A419">
        <f t="shared" si="55"/>
        <v>1045.3499999999815</v>
      </c>
      <c r="B419">
        <v>39</v>
      </c>
      <c r="C419">
        <f t="shared" si="49"/>
        <v>41.913915028553902</v>
      </c>
      <c r="D419">
        <f t="shared" si="50"/>
        <v>192.05827971173358</v>
      </c>
      <c r="E419">
        <f t="shared" si="51"/>
        <v>-2.9139150285539017</v>
      </c>
      <c r="F419">
        <f t="shared" si="52"/>
        <v>1.1615444030721331E-9</v>
      </c>
      <c r="G419">
        <f t="shared" si="52"/>
        <v>3.5669081288883076E-16</v>
      </c>
      <c r="H419">
        <f t="shared" si="52"/>
        <v>0</v>
      </c>
      <c r="I419">
        <f t="shared" si="53"/>
        <v>1.161544759762946E-9</v>
      </c>
      <c r="J419">
        <f t="shared" si="48"/>
        <v>-2.9139150297154464</v>
      </c>
      <c r="K419">
        <f t="shared" si="54"/>
        <v>8.4909008004015707</v>
      </c>
    </row>
    <row r="420" spans="1:11" x14ac:dyDescent="0.25">
      <c r="A420">
        <f t="shared" si="55"/>
        <v>1045.3999999999814</v>
      </c>
      <c r="B420">
        <v>42</v>
      </c>
      <c r="C420">
        <f t="shared" si="49"/>
        <v>41.884222734412901</v>
      </c>
      <c r="D420">
        <f t="shared" si="50"/>
        <v>192.00827971173362</v>
      </c>
      <c r="E420">
        <f t="shared" si="51"/>
        <v>0.11577726558709855</v>
      </c>
      <c r="F420">
        <f t="shared" si="52"/>
        <v>7.7902950997267609E-10</v>
      </c>
      <c r="G420">
        <f t="shared" si="52"/>
        <v>2.1584105019924657E-16</v>
      </c>
      <c r="H420">
        <f t="shared" si="52"/>
        <v>0</v>
      </c>
      <c r="I420">
        <f t="shared" si="53"/>
        <v>7.7902972581372627E-10</v>
      </c>
      <c r="J420">
        <f t="shared" si="48"/>
        <v>0.11577726480806882</v>
      </c>
      <c r="K420">
        <f t="shared" si="54"/>
        <v>1.3404375046437692E-2</v>
      </c>
    </row>
    <row r="421" spans="1:11" x14ac:dyDescent="0.25">
      <c r="A421">
        <f t="shared" si="55"/>
        <v>1045.4499999999814</v>
      </c>
      <c r="B421">
        <v>30</v>
      </c>
      <c r="C421">
        <f t="shared" si="49"/>
        <v>41.854530440272015</v>
      </c>
      <c r="D421">
        <f t="shared" si="50"/>
        <v>191.95827971173367</v>
      </c>
      <c r="E421">
        <f t="shared" si="51"/>
        <v>-11.854530440272015</v>
      </c>
      <c r="F421">
        <f t="shared" si="52"/>
        <v>5.2080587885906289E-10</v>
      </c>
      <c r="G421">
        <f t="shared" si="52"/>
        <v>1.301907243217859E-16</v>
      </c>
      <c r="H421">
        <f t="shared" si="52"/>
        <v>0</v>
      </c>
      <c r="I421">
        <f t="shared" si="53"/>
        <v>5.2080600904978722E-10</v>
      </c>
      <c r="J421">
        <f t="shared" si="48"/>
        <v>-11.854530440792821</v>
      </c>
      <c r="K421">
        <f t="shared" si="54"/>
        <v>140.52989197168364</v>
      </c>
    </row>
    <row r="422" spans="1:11" x14ac:dyDescent="0.25">
      <c r="A422">
        <f t="shared" si="55"/>
        <v>1045.4999999999814</v>
      </c>
      <c r="B422">
        <v>41</v>
      </c>
      <c r="C422">
        <f t="shared" si="49"/>
        <v>41.824838146131015</v>
      </c>
      <c r="D422">
        <f t="shared" si="50"/>
        <v>191.90827971173371</v>
      </c>
      <c r="E422">
        <f t="shared" si="51"/>
        <v>-0.82483814613101458</v>
      </c>
      <c r="F422">
        <f t="shared" si="52"/>
        <v>3.4705773048734681E-10</v>
      </c>
      <c r="G422">
        <f t="shared" si="52"/>
        <v>7.8276232928757784E-17</v>
      </c>
      <c r="H422">
        <f t="shared" si="52"/>
        <v>0</v>
      </c>
      <c r="I422">
        <f t="shared" si="53"/>
        <v>3.4705780876357974E-10</v>
      </c>
      <c r="J422">
        <f t="shared" si="48"/>
        <v>-0.82483814647807241</v>
      </c>
      <c r="K422">
        <f t="shared" si="54"/>
        <v>0.68035796788538205</v>
      </c>
    </row>
    <row r="423" spans="1:11" x14ac:dyDescent="0.25">
      <c r="A423">
        <f t="shared" si="55"/>
        <v>1045.5499999999813</v>
      </c>
      <c r="B423">
        <v>36</v>
      </c>
      <c r="C423">
        <f t="shared" si="49"/>
        <v>41.795145851990014</v>
      </c>
      <c r="D423">
        <f t="shared" si="50"/>
        <v>191.85827971173376</v>
      </c>
      <c r="E423">
        <f t="shared" si="51"/>
        <v>-5.7951458519900143</v>
      </c>
      <c r="F423">
        <f t="shared" si="52"/>
        <v>2.3053211938436058E-10</v>
      </c>
      <c r="G423">
        <f t="shared" si="52"/>
        <v>4.6911969526820735E-17</v>
      </c>
      <c r="H423">
        <f t="shared" si="52"/>
        <v>0</v>
      </c>
      <c r="I423">
        <f t="shared" si="53"/>
        <v>2.3053216629633011E-10</v>
      </c>
      <c r="J423">
        <f t="shared" si="48"/>
        <v>-5.7951458522205463</v>
      </c>
      <c r="K423">
        <f t="shared" si="54"/>
        <v>33.583715448509004</v>
      </c>
    </row>
    <row r="424" spans="1:11" x14ac:dyDescent="0.25">
      <c r="A424">
        <f t="shared" si="55"/>
        <v>1045.5999999999813</v>
      </c>
      <c r="B424">
        <v>60</v>
      </c>
      <c r="C424">
        <f t="shared" si="49"/>
        <v>41.765453557849014</v>
      </c>
      <c r="D424">
        <f t="shared" si="50"/>
        <v>191.8082797117338</v>
      </c>
      <c r="E424">
        <f t="shared" si="51"/>
        <v>18.234546442150986</v>
      </c>
      <c r="F424">
        <f t="shared" si="52"/>
        <v>1.5263883383342349E-10</v>
      </c>
      <c r="G424">
        <f t="shared" si="52"/>
        <v>2.8024720635708735E-17</v>
      </c>
      <c r="H424">
        <f t="shared" si="52"/>
        <v>0</v>
      </c>
      <c r="I424">
        <f t="shared" si="53"/>
        <v>1.5263886185814414E-10</v>
      </c>
      <c r="J424">
        <f t="shared" si="48"/>
        <v>18.234546441998347</v>
      </c>
      <c r="K424">
        <f t="shared" si="54"/>
        <v>332.49868394539459</v>
      </c>
    </row>
    <row r="425" spans="1:11" x14ac:dyDescent="0.25">
      <c r="A425">
        <f t="shared" si="55"/>
        <v>1045.6499999999812</v>
      </c>
      <c r="B425">
        <v>37</v>
      </c>
      <c r="C425">
        <f t="shared" si="49"/>
        <v>41.735761263708127</v>
      </c>
      <c r="D425">
        <f t="shared" si="50"/>
        <v>191.75827971173385</v>
      </c>
      <c r="E425">
        <f t="shared" si="51"/>
        <v>-4.7357612637081274</v>
      </c>
      <c r="F425">
        <f t="shared" si="52"/>
        <v>1.0074013108774741E-10</v>
      </c>
      <c r="G425">
        <f t="shared" si="52"/>
        <v>1.6687942452655583E-17</v>
      </c>
      <c r="H425">
        <f t="shared" si="52"/>
        <v>0</v>
      </c>
      <c r="I425">
        <f t="shared" si="53"/>
        <v>1.0074014777568985E-10</v>
      </c>
      <c r="J425">
        <f t="shared" si="48"/>
        <v>-4.7357612638088673</v>
      </c>
      <c r="K425">
        <f t="shared" si="54"/>
        <v>22.42743474779256</v>
      </c>
    </row>
    <row r="426" spans="1:11" x14ac:dyDescent="0.25">
      <c r="A426">
        <f t="shared" si="55"/>
        <v>1045.6999999999812</v>
      </c>
      <c r="B426">
        <v>43</v>
      </c>
      <c r="C426">
        <f t="shared" si="49"/>
        <v>41.706068969567127</v>
      </c>
      <c r="D426">
        <f t="shared" si="50"/>
        <v>191.70827971173389</v>
      </c>
      <c r="E426">
        <f t="shared" si="51"/>
        <v>1.2939310304328728</v>
      </c>
      <c r="F426">
        <f t="shared" si="52"/>
        <v>6.6274103222245728E-11</v>
      </c>
      <c r="G426">
        <f t="shared" si="52"/>
        <v>9.9053122548047097E-18</v>
      </c>
      <c r="H426">
        <f t="shared" si="52"/>
        <v>0</v>
      </c>
      <c r="I426">
        <f t="shared" si="53"/>
        <v>6.6274113127557981E-11</v>
      </c>
      <c r="J426">
        <f t="shared" si="48"/>
        <v>1.2939310303665987</v>
      </c>
      <c r="K426">
        <f t="shared" si="54"/>
        <v>1.6742575113455678</v>
      </c>
    </row>
    <row r="427" spans="1:11" x14ac:dyDescent="0.25">
      <c r="A427">
        <f t="shared" si="55"/>
        <v>1045.7499999999811</v>
      </c>
      <c r="B427">
        <v>42</v>
      </c>
      <c r="C427">
        <f t="shared" si="49"/>
        <v>41.676376675426127</v>
      </c>
      <c r="D427">
        <f t="shared" si="50"/>
        <v>191.65827971173394</v>
      </c>
      <c r="E427">
        <f t="shared" si="51"/>
        <v>0.32362332457387311</v>
      </c>
      <c r="F427">
        <f t="shared" si="52"/>
        <v>4.345993615437728E-11</v>
      </c>
      <c r="G427">
        <f t="shared" si="52"/>
        <v>5.8605371598963417E-18</v>
      </c>
      <c r="H427">
        <f t="shared" si="52"/>
        <v>0</v>
      </c>
      <c r="I427">
        <f t="shared" si="53"/>
        <v>4.3459942014914438E-11</v>
      </c>
      <c r="J427">
        <f t="shared" si="48"/>
        <v>0.32362332453041315</v>
      </c>
      <c r="K427">
        <f t="shared" si="54"/>
        <v>0.10473205618011711</v>
      </c>
    </row>
    <row r="428" spans="1:11" x14ac:dyDescent="0.25">
      <c r="A428">
        <f t="shared" si="55"/>
        <v>1045.7999999999811</v>
      </c>
      <c r="B428">
        <v>44</v>
      </c>
      <c r="C428">
        <f t="shared" si="49"/>
        <v>41.64668438128524</v>
      </c>
      <c r="D428">
        <f t="shared" si="50"/>
        <v>191.60827971173399</v>
      </c>
      <c r="E428">
        <f t="shared" si="51"/>
        <v>2.3533156187147597</v>
      </c>
      <c r="F428">
        <f t="shared" si="52"/>
        <v>2.8407838087411346E-11</v>
      </c>
      <c r="G428">
        <f t="shared" si="52"/>
        <v>3.4562930111252936E-18</v>
      </c>
      <c r="H428">
        <f t="shared" si="52"/>
        <v>0</v>
      </c>
      <c r="I428">
        <f t="shared" si="53"/>
        <v>2.8407841543704356E-11</v>
      </c>
      <c r="J428">
        <f t="shared" si="48"/>
        <v>2.3533156186863518</v>
      </c>
      <c r="K428">
        <f t="shared" si="54"/>
        <v>5.5380944011531268</v>
      </c>
    </row>
    <row r="429" spans="1:11" x14ac:dyDescent="0.25">
      <c r="A429">
        <f t="shared" si="55"/>
        <v>1045.849999999981</v>
      </c>
      <c r="B429">
        <v>37</v>
      </c>
      <c r="C429">
        <f t="shared" si="49"/>
        <v>41.61699208714424</v>
      </c>
      <c r="D429">
        <f t="shared" si="50"/>
        <v>191.55827971173403</v>
      </c>
      <c r="E429">
        <f t="shared" si="51"/>
        <v>-4.61699208714424</v>
      </c>
      <c r="F429">
        <f t="shared" si="52"/>
        <v>1.850934966815181E-11</v>
      </c>
      <c r="G429">
        <f t="shared" si="52"/>
        <v>2.0318308881199806E-18</v>
      </c>
      <c r="H429">
        <f t="shared" si="52"/>
        <v>0</v>
      </c>
      <c r="I429">
        <f t="shared" si="53"/>
        <v>1.8509351699982697E-11</v>
      </c>
      <c r="J429">
        <f t="shared" si="48"/>
        <v>-4.6169920871627497</v>
      </c>
      <c r="K429">
        <f t="shared" si="54"/>
        <v>21.316615932923444</v>
      </c>
    </row>
    <row r="430" spans="1:11" x14ac:dyDescent="0.25">
      <c r="A430">
        <f t="shared" si="55"/>
        <v>1045.899999999981</v>
      </c>
      <c r="B430">
        <v>49</v>
      </c>
      <c r="C430">
        <f t="shared" si="49"/>
        <v>41.58729979300324</v>
      </c>
      <c r="D430">
        <f t="shared" si="50"/>
        <v>191.50827971173408</v>
      </c>
      <c r="E430">
        <f t="shared" si="51"/>
        <v>7.4127002069967602</v>
      </c>
      <c r="F430">
        <f t="shared" si="52"/>
        <v>1.2021205234496278E-11</v>
      </c>
      <c r="G430">
        <f t="shared" si="52"/>
        <v>1.1906070208587352E-18</v>
      </c>
      <c r="H430">
        <f t="shared" si="52"/>
        <v>0</v>
      </c>
      <c r="I430">
        <f t="shared" si="53"/>
        <v>1.2021206425103299E-11</v>
      </c>
      <c r="J430">
        <f t="shared" si="48"/>
        <v>7.4127002069847387</v>
      </c>
      <c r="K430">
        <f t="shared" si="54"/>
        <v>54.948124358631588</v>
      </c>
    </row>
    <row r="431" spans="1:11" x14ac:dyDescent="0.25">
      <c r="A431">
        <f t="shared" si="55"/>
        <v>1045.9499999999809</v>
      </c>
      <c r="B431">
        <v>46</v>
      </c>
      <c r="C431">
        <f t="shared" si="49"/>
        <v>41.557607498862353</v>
      </c>
      <c r="D431">
        <f t="shared" si="50"/>
        <v>191.45827971173412</v>
      </c>
      <c r="E431">
        <f t="shared" si="51"/>
        <v>4.4423925011376468</v>
      </c>
      <c r="F431">
        <f t="shared" si="52"/>
        <v>7.782313818434808E-12</v>
      </c>
      <c r="G431">
        <f t="shared" si="52"/>
        <v>6.9542963874927421E-19</v>
      </c>
      <c r="H431">
        <f t="shared" si="52"/>
        <v>0</v>
      </c>
      <c r="I431">
        <f t="shared" si="53"/>
        <v>7.7823145138644465E-12</v>
      </c>
      <c r="J431">
        <f t="shared" si="48"/>
        <v>4.4423925011298646</v>
      </c>
      <c r="K431">
        <f t="shared" si="54"/>
        <v>19.734851134094853</v>
      </c>
    </row>
    <row r="432" spans="1:11" x14ac:dyDescent="0.25">
      <c r="A432">
        <f t="shared" si="55"/>
        <v>1045.9999999999809</v>
      </c>
      <c r="B432">
        <v>48</v>
      </c>
      <c r="C432">
        <f t="shared" si="49"/>
        <v>41.527915204721353</v>
      </c>
      <c r="D432">
        <f t="shared" si="50"/>
        <v>191.40827971173417</v>
      </c>
      <c r="E432">
        <f t="shared" si="51"/>
        <v>6.4720847952786471</v>
      </c>
      <c r="F432">
        <f t="shared" si="52"/>
        <v>5.0219610869755473E-12</v>
      </c>
      <c r="G432">
        <f t="shared" si="52"/>
        <v>4.0489445471783578E-19</v>
      </c>
      <c r="H432">
        <f t="shared" si="52"/>
        <v>0</v>
      </c>
      <c r="I432">
        <f t="shared" si="53"/>
        <v>5.0219614918700018E-12</v>
      </c>
      <c r="J432">
        <f t="shared" si="48"/>
        <v>6.4720847952736253</v>
      </c>
      <c r="K432">
        <f t="shared" si="54"/>
        <v>41.887881597212044</v>
      </c>
    </row>
    <row r="433" spans="1:11" x14ac:dyDescent="0.25">
      <c r="A433">
        <f t="shared" si="55"/>
        <v>1046.0499999999809</v>
      </c>
      <c r="B433">
        <v>33</v>
      </c>
      <c r="C433">
        <f t="shared" si="49"/>
        <v>41.498222910580353</v>
      </c>
      <c r="D433">
        <f t="shared" si="50"/>
        <v>191.35827971173421</v>
      </c>
      <c r="E433">
        <f t="shared" si="51"/>
        <v>-8.4982229105803526</v>
      </c>
      <c r="F433">
        <f t="shared" si="52"/>
        <v>3.2302923046250908E-12</v>
      </c>
      <c r="G433">
        <f t="shared" si="52"/>
        <v>2.3498186023624108E-19</v>
      </c>
      <c r="H433">
        <f t="shared" si="52"/>
        <v>0</v>
      </c>
      <c r="I433">
        <f t="shared" si="53"/>
        <v>3.2302925396069512E-12</v>
      </c>
      <c r="J433">
        <f t="shared" si="48"/>
        <v>-8.498222910583582</v>
      </c>
      <c r="K433">
        <f t="shared" si="54"/>
        <v>72.219792637967686</v>
      </c>
    </row>
    <row r="434" spans="1:11" x14ac:dyDescent="0.25">
      <c r="A434">
        <f t="shared" si="55"/>
        <v>1046.0999999999808</v>
      </c>
      <c r="B434">
        <v>49</v>
      </c>
      <c r="C434">
        <f t="shared" si="49"/>
        <v>41.468530616439466</v>
      </c>
      <c r="D434">
        <f t="shared" si="50"/>
        <v>191.30827971173426</v>
      </c>
      <c r="E434">
        <f t="shared" si="51"/>
        <v>7.531469383560534</v>
      </c>
      <c r="F434">
        <f t="shared" si="52"/>
        <v>2.0711625192602063E-12</v>
      </c>
      <c r="G434">
        <f t="shared" si="52"/>
        <v>1.3593482179295103E-19</v>
      </c>
      <c r="H434">
        <f t="shared" si="52"/>
        <v>0</v>
      </c>
      <c r="I434">
        <f t="shared" si="53"/>
        <v>2.071162655195028E-12</v>
      </c>
      <c r="J434">
        <f t="shared" si="48"/>
        <v>7.5314693835584627</v>
      </c>
      <c r="K434">
        <f t="shared" si="54"/>
        <v>56.723031075478488</v>
      </c>
    </row>
    <row r="435" spans="1:11" x14ac:dyDescent="0.25">
      <c r="A435">
        <f t="shared" si="55"/>
        <v>1046.1499999999808</v>
      </c>
      <c r="B435">
        <v>38</v>
      </c>
      <c r="C435">
        <f t="shared" si="49"/>
        <v>41.438838322298466</v>
      </c>
      <c r="D435">
        <f t="shared" si="50"/>
        <v>191.2582797117343</v>
      </c>
      <c r="E435">
        <f t="shared" si="51"/>
        <v>-3.4388383222984658</v>
      </c>
      <c r="F435">
        <f t="shared" si="52"/>
        <v>1.3237025628256351E-12</v>
      </c>
      <c r="G435">
        <f t="shared" si="52"/>
        <v>7.8384642639921488E-20</v>
      </c>
      <c r="H435">
        <f t="shared" si="52"/>
        <v>0</v>
      </c>
      <c r="I435">
        <f t="shared" si="53"/>
        <v>1.3237026412102777E-12</v>
      </c>
      <c r="J435">
        <f t="shared" si="48"/>
        <v>-3.4388383222997896</v>
      </c>
      <c r="K435">
        <f t="shared" si="54"/>
        <v>11.825609006917631</v>
      </c>
    </row>
    <row r="436" spans="1:11" x14ac:dyDescent="0.25">
      <c r="A436">
        <f t="shared" si="55"/>
        <v>1046.1999999999807</v>
      </c>
      <c r="B436">
        <v>47</v>
      </c>
      <c r="C436">
        <f t="shared" si="49"/>
        <v>41.409146028157465</v>
      </c>
      <c r="D436">
        <f t="shared" si="50"/>
        <v>191.20827971173435</v>
      </c>
      <c r="E436">
        <f t="shared" si="51"/>
        <v>5.5908539718425345</v>
      </c>
      <c r="F436">
        <f t="shared" si="52"/>
        <v>8.4327750816180361E-13</v>
      </c>
      <c r="G436">
        <f t="shared" si="52"/>
        <v>4.5054183043414978E-20</v>
      </c>
      <c r="H436">
        <f t="shared" si="52"/>
        <v>0</v>
      </c>
      <c r="I436">
        <f t="shared" si="53"/>
        <v>8.4327755321598665E-13</v>
      </c>
      <c r="J436">
        <f t="shared" si="48"/>
        <v>5.5908539718416916</v>
      </c>
      <c r="K436">
        <f t="shared" si="54"/>
        <v>31.257648134458019</v>
      </c>
    </row>
    <row r="437" spans="1:11" x14ac:dyDescent="0.25">
      <c r="A437">
        <f t="shared" si="55"/>
        <v>1046.2499999999807</v>
      </c>
      <c r="B437">
        <v>38</v>
      </c>
      <c r="C437">
        <f t="shared" si="49"/>
        <v>41.379453734016579</v>
      </c>
      <c r="D437">
        <f t="shared" si="50"/>
        <v>191.15827971173439</v>
      </c>
      <c r="E437">
        <f t="shared" si="51"/>
        <v>-3.3794537340165789</v>
      </c>
      <c r="F437">
        <f t="shared" si="52"/>
        <v>5.3549386576637406E-13</v>
      </c>
      <c r="G437">
        <f t="shared" si="52"/>
        <v>2.5813276386499339E-20</v>
      </c>
      <c r="H437">
        <f t="shared" si="52"/>
        <v>0</v>
      </c>
      <c r="I437">
        <f t="shared" si="53"/>
        <v>5.3549389157965043E-13</v>
      </c>
      <c r="J437">
        <f t="shared" si="48"/>
        <v>-3.3794537340171145</v>
      </c>
      <c r="K437">
        <f t="shared" si="54"/>
        <v>11.420707540362217</v>
      </c>
    </row>
    <row r="438" spans="1:11" x14ac:dyDescent="0.25">
      <c r="A438">
        <f t="shared" si="55"/>
        <v>1046.2999999999806</v>
      </c>
      <c r="B438">
        <v>42</v>
      </c>
      <c r="C438">
        <f t="shared" si="49"/>
        <v>41.349761439875579</v>
      </c>
      <c r="D438">
        <f t="shared" si="50"/>
        <v>191.10827971173444</v>
      </c>
      <c r="E438">
        <f t="shared" si="51"/>
        <v>0.65023856012442138</v>
      </c>
      <c r="F438">
        <f t="shared" si="52"/>
        <v>3.3895524561046433E-13</v>
      </c>
      <c r="G438">
        <f t="shared" si="52"/>
        <v>1.4741952914336366E-20</v>
      </c>
      <c r="H438">
        <f t="shared" si="52"/>
        <v>0</v>
      </c>
      <c r="I438">
        <f t="shared" si="53"/>
        <v>3.3895526035241723E-13</v>
      </c>
      <c r="J438">
        <f t="shared" si="48"/>
        <v>0.65023856012408243</v>
      </c>
      <c r="K438">
        <f t="shared" si="54"/>
        <v>0.42281018507223994</v>
      </c>
    </row>
    <row r="439" spans="1:11" x14ac:dyDescent="0.25">
      <c r="A439">
        <f t="shared" si="55"/>
        <v>1046.3499999999806</v>
      </c>
      <c r="B439">
        <v>45</v>
      </c>
      <c r="C439">
        <f t="shared" si="49"/>
        <v>41.320069145734578</v>
      </c>
      <c r="D439">
        <f t="shared" si="50"/>
        <v>191.05827971173449</v>
      </c>
      <c r="E439">
        <f t="shared" si="51"/>
        <v>3.6799308542654217</v>
      </c>
      <c r="F439">
        <f t="shared" si="52"/>
        <v>2.1386223166582437E-13</v>
      </c>
      <c r="G439">
        <f t="shared" si="52"/>
        <v>8.3921025823771636E-21</v>
      </c>
      <c r="H439">
        <f t="shared" si="52"/>
        <v>0</v>
      </c>
      <c r="I439">
        <f t="shared" si="53"/>
        <v>2.1386224005792696E-13</v>
      </c>
      <c r="J439">
        <f t="shared" si="48"/>
        <v>3.6799308542652076</v>
      </c>
      <c r="K439">
        <f t="shared" si="54"/>
        <v>13.54189109217306</v>
      </c>
    </row>
    <row r="440" spans="1:11" x14ac:dyDescent="0.25">
      <c r="A440">
        <f t="shared" si="55"/>
        <v>1046.3999999999805</v>
      </c>
      <c r="B440">
        <v>59</v>
      </c>
      <c r="C440">
        <f t="shared" si="49"/>
        <v>41.290376851593692</v>
      </c>
      <c r="D440">
        <f t="shared" si="50"/>
        <v>191.00827971173453</v>
      </c>
      <c r="E440">
        <f t="shared" si="51"/>
        <v>17.709623148406308</v>
      </c>
      <c r="F440">
        <f t="shared" si="52"/>
        <v>1.3450229829042134E-13</v>
      </c>
      <c r="G440">
        <f t="shared" si="52"/>
        <v>4.7620113256403374E-21</v>
      </c>
      <c r="H440">
        <f t="shared" si="52"/>
        <v>0</v>
      </c>
      <c r="I440">
        <f t="shared" si="53"/>
        <v>1.3450230305243267E-13</v>
      </c>
      <c r="J440">
        <f t="shared" si="48"/>
        <v>17.709623148406173</v>
      </c>
      <c r="K440">
        <f t="shared" si="54"/>
        <v>313.63075205856376</v>
      </c>
    </row>
    <row r="441" spans="1:11" x14ac:dyDescent="0.25">
      <c r="A441">
        <f t="shared" si="55"/>
        <v>1046.4499999999805</v>
      </c>
      <c r="B441">
        <v>47</v>
      </c>
      <c r="C441">
        <f t="shared" si="49"/>
        <v>41.260684557452691</v>
      </c>
      <c r="D441">
        <f t="shared" si="50"/>
        <v>190.95827971173458</v>
      </c>
      <c r="E441">
        <f t="shared" si="51"/>
        <v>5.7393154425473085</v>
      </c>
      <c r="F441">
        <f t="shared" si="52"/>
        <v>8.4319727086760935E-14</v>
      </c>
      <c r="G441">
        <f t="shared" si="52"/>
        <v>2.6934811463544412E-21</v>
      </c>
      <c r="H441">
        <f t="shared" si="52"/>
        <v>0</v>
      </c>
      <c r="I441">
        <f t="shared" si="53"/>
        <v>8.4319729780242081E-14</v>
      </c>
      <c r="J441">
        <f t="shared" si="48"/>
        <v>5.7393154425472241</v>
      </c>
      <c r="K441">
        <f t="shared" si="54"/>
        <v>32.939741749061042</v>
      </c>
    </row>
    <row r="442" spans="1:11" x14ac:dyDescent="0.25">
      <c r="A442">
        <f t="shared" si="55"/>
        <v>1046.4999999999804</v>
      </c>
      <c r="B442">
        <v>52</v>
      </c>
      <c r="C442">
        <f t="shared" si="49"/>
        <v>41.230992263311691</v>
      </c>
      <c r="D442">
        <f t="shared" si="50"/>
        <v>190.90827971173462</v>
      </c>
      <c r="E442">
        <f t="shared" si="51"/>
        <v>10.769007736688309</v>
      </c>
      <c r="F442">
        <f t="shared" si="52"/>
        <v>5.2690528536341456E-14</v>
      </c>
      <c r="G442">
        <f t="shared" si="52"/>
        <v>1.518592783856315E-21</v>
      </c>
      <c r="H442">
        <f t="shared" si="52"/>
        <v>0</v>
      </c>
      <c r="I442">
        <f t="shared" si="53"/>
        <v>5.2690530054934241E-14</v>
      </c>
      <c r="J442">
        <f t="shared" si="48"/>
        <v>10.769007736688256</v>
      </c>
      <c r="K442">
        <f t="shared" si="54"/>
        <v>115.9715276328515</v>
      </c>
    </row>
    <row r="443" spans="1:11" x14ac:dyDescent="0.25">
      <c r="A443">
        <f t="shared" si="55"/>
        <v>1046.5499999999804</v>
      </c>
      <c r="B443">
        <v>40</v>
      </c>
      <c r="C443">
        <f t="shared" si="49"/>
        <v>41.201299969170805</v>
      </c>
      <c r="D443">
        <f t="shared" si="50"/>
        <v>190.85827971173467</v>
      </c>
      <c r="E443">
        <f t="shared" si="51"/>
        <v>-1.2012999691708046</v>
      </c>
      <c r="F443">
        <f t="shared" si="52"/>
        <v>3.2820091965824736E-14</v>
      </c>
      <c r="G443">
        <f t="shared" si="52"/>
        <v>8.5343922501871434E-22</v>
      </c>
      <c r="H443">
        <f t="shared" si="52"/>
        <v>0</v>
      </c>
      <c r="I443">
        <f t="shared" si="53"/>
        <v>3.282009281926396E-14</v>
      </c>
      <c r="J443">
        <f t="shared" si="48"/>
        <v>-1.2012999691708375</v>
      </c>
      <c r="K443">
        <f t="shared" si="54"/>
        <v>1.443121615929855</v>
      </c>
    </row>
    <row r="444" spans="1:11" x14ac:dyDescent="0.25">
      <c r="A444">
        <f t="shared" si="55"/>
        <v>1046.5999999999804</v>
      </c>
      <c r="B444">
        <v>43</v>
      </c>
      <c r="C444">
        <f t="shared" si="49"/>
        <v>41.171607675029804</v>
      </c>
      <c r="D444">
        <f t="shared" si="50"/>
        <v>190.80827971173471</v>
      </c>
      <c r="E444">
        <f t="shared" si="51"/>
        <v>1.8283923249701957</v>
      </c>
      <c r="F444">
        <f t="shared" si="52"/>
        <v>2.0377500302405012E-14</v>
      </c>
      <c r="G444">
        <f t="shared" si="52"/>
        <v>4.7808789025008129E-22</v>
      </c>
      <c r="H444">
        <f t="shared" si="52"/>
        <v>0</v>
      </c>
      <c r="I444">
        <f t="shared" si="53"/>
        <v>2.0377500780492902E-14</v>
      </c>
      <c r="J444">
        <f t="shared" si="48"/>
        <v>1.8283923249701752</v>
      </c>
      <c r="K444">
        <f t="shared" si="54"/>
        <v>3.3430184940098431</v>
      </c>
    </row>
    <row r="445" spans="1:11" x14ac:dyDescent="0.25">
      <c r="A445">
        <f t="shared" si="55"/>
        <v>1046.6499999999803</v>
      </c>
      <c r="B445">
        <v>37</v>
      </c>
      <c r="C445">
        <f t="shared" si="49"/>
        <v>41.141915380888804</v>
      </c>
      <c r="D445">
        <f t="shared" si="50"/>
        <v>190.75827971173476</v>
      </c>
      <c r="E445">
        <f t="shared" si="51"/>
        <v>-4.1419153808888041</v>
      </c>
      <c r="F445">
        <f t="shared" si="52"/>
        <v>1.2611475448409562E-14</v>
      </c>
      <c r="G445">
        <f t="shared" si="52"/>
        <v>2.6696034996464025E-22</v>
      </c>
      <c r="H445">
        <f t="shared" si="52"/>
        <v>0</v>
      </c>
      <c r="I445">
        <f t="shared" si="53"/>
        <v>1.2611475715369912E-14</v>
      </c>
      <c r="J445">
        <f t="shared" si="48"/>
        <v>-4.1419153808888165</v>
      </c>
      <c r="K445">
        <f t="shared" si="54"/>
        <v>17.15546302244335</v>
      </c>
    </row>
    <row r="446" spans="1:11" x14ac:dyDescent="0.25">
      <c r="A446">
        <f t="shared" si="55"/>
        <v>1046.6999999999803</v>
      </c>
      <c r="B446">
        <v>48</v>
      </c>
      <c r="C446">
        <f t="shared" si="49"/>
        <v>41.112223086747917</v>
      </c>
      <c r="D446">
        <f t="shared" si="50"/>
        <v>190.7082797117348</v>
      </c>
      <c r="E446">
        <f t="shared" si="51"/>
        <v>6.8877769132520825</v>
      </c>
      <c r="F446">
        <f t="shared" si="52"/>
        <v>7.7800925838415634E-15</v>
      </c>
      <c r="G446">
        <f t="shared" si="52"/>
        <v>1.4859002593551367E-22</v>
      </c>
      <c r="H446">
        <f t="shared" si="52"/>
        <v>0</v>
      </c>
      <c r="I446">
        <f t="shared" si="53"/>
        <v>7.7800927324315897E-15</v>
      </c>
      <c r="J446">
        <f t="shared" si="48"/>
        <v>6.8877769132520745</v>
      </c>
      <c r="K446">
        <f t="shared" si="54"/>
        <v>47.441470806728276</v>
      </c>
    </row>
    <row r="447" spans="1:11" x14ac:dyDescent="0.25">
      <c r="A447">
        <f t="shared" si="55"/>
        <v>1046.7499999999802</v>
      </c>
      <c r="B447">
        <v>47</v>
      </c>
      <c r="C447">
        <f t="shared" si="49"/>
        <v>41.082530792606917</v>
      </c>
      <c r="D447">
        <f t="shared" si="50"/>
        <v>190.65827971173485</v>
      </c>
      <c r="E447">
        <f t="shared" si="51"/>
        <v>5.9174692073930828</v>
      </c>
      <c r="F447">
        <f t="shared" si="52"/>
        <v>4.7841799592679887E-15</v>
      </c>
      <c r="G447">
        <f t="shared" si="52"/>
        <v>8.2439705171783755E-23</v>
      </c>
      <c r="H447">
        <f t="shared" si="52"/>
        <v>0</v>
      </c>
      <c r="I447">
        <f t="shared" si="53"/>
        <v>4.7841800417076941E-15</v>
      </c>
      <c r="J447">
        <f t="shared" si="48"/>
        <v>5.9174692073930784</v>
      </c>
      <c r="K447">
        <f t="shared" si="54"/>
        <v>35.016441820445266</v>
      </c>
    </row>
    <row r="448" spans="1:11" x14ac:dyDescent="0.25">
      <c r="A448">
        <f t="shared" si="55"/>
        <v>1046.7999999999802</v>
      </c>
      <c r="B448">
        <v>33</v>
      </c>
      <c r="C448">
        <f t="shared" si="49"/>
        <v>41.052838498465917</v>
      </c>
      <c r="D448">
        <f t="shared" si="50"/>
        <v>190.60827971173489</v>
      </c>
      <c r="E448">
        <f t="shared" si="51"/>
        <v>-8.0528384984659169</v>
      </c>
      <c r="F448">
        <f t="shared" si="52"/>
        <v>2.9324736993175989E-15</v>
      </c>
      <c r="G448">
        <f t="shared" si="52"/>
        <v>4.5591835532470687E-23</v>
      </c>
      <c r="H448">
        <f t="shared" si="52"/>
        <v>0</v>
      </c>
      <c r="I448">
        <f t="shared" si="53"/>
        <v>2.9324737449094342E-15</v>
      </c>
      <c r="J448">
        <f t="shared" si="48"/>
        <v>-8.0528384984659205</v>
      </c>
      <c r="K448">
        <f t="shared" si="54"/>
        <v>64.848207882374865</v>
      </c>
    </row>
    <row r="449" spans="1:11" x14ac:dyDescent="0.25">
      <c r="A449">
        <f t="shared" si="55"/>
        <v>1046.8499999999801</v>
      </c>
      <c r="B449">
        <v>48</v>
      </c>
      <c r="C449">
        <f t="shared" si="49"/>
        <v>41.02314620432503</v>
      </c>
      <c r="D449">
        <f t="shared" si="50"/>
        <v>190.55827971173494</v>
      </c>
      <c r="E449">
        <f t="shared" si="51"/>
        <v>6.9768537956749697</v>
      </c>
      <c r="F449">
        <f t="shared" si="52"/>
        <v>1.7916972200816187E-15</v>
      </c>
      <c r="G449">
        <f t="shared" si="52"/>
        <v>2.5132841973818805E-23</v>
      </c>
      <c r="H449">
        <f t="shared" si="52"/>
        <v>0</v>
      </c>
      <c r="I449">
        <f t="shared" si="53"/>
        <v>1.7916972452144605E-15</v>
      </c>
      <c r="J449">
        <f t="shared" si="48"/>
        <v>6.9768537956749679</v>
      </c>
      <c r="K449">
        <f t="shared" si="54"/>
        <v>48.676488886224206</v>
      </c>
    </row>
    <row r="450" spans="1:11" x14ac:dyDescent="0.25">
      <c r="A450">
        <f t="shared" si="55"/>
        <v>1046.8999999999801</v>
      </c>
      <c r="B450">
        <v>53</v>
      </c>
      <c r="C450">
        <f t="shared" si="49"/>
        <v>40.99345391018403</v>
      </c>
      <c r="D450">
        <f t="shared" si="50"/>
        <v>190.50827971173499</v>
      </c>
      <c r="E450">
        <f t="shared" si="51"/>
        <v>12.00654608981597</v>
      </c>
      <c r="F450">
        <f t="shared" si="52"/>
        <v>1.0911865140492938E-15</v>
      </c>
      <c r="G450">
        <f t="shared" si="52"/>
        <v>1.3810201005940566E-23</v>
      </c>
      <c r="H450">
        <f t="shared" si="52"/>
        <v>0</v>
      </c>
      <c r="I450">
        <f t="shared" si="53"/>
        <v>1.0911865278594947E-15</v>
      </c>
      <c r="J450">
        <f t="shared" si="48"/>
        <v>12.006546089815968</v>
      </c>
      <c r="K450">
        <f t="shared" si="54"/>
        <v>144.1571490068751</v>
      </c>
    </row>
    <row r="451" spans="1:11" x14ac:dyDescent="0.25">
      <c r="A451">
        <f t="shared" si="55"/>
        <v>1046.94999999998</v>
      </c>
      <c r="B451">
        <v>44</v>
      </c>
      <c r="C451">
        <f t="shared" si="49"/>
        <v>40.96376161604303</v>
      </c>
      <c r="D451">
        <f t="shared" si="50"/>
        <v>190.45827971173503</v>
      </c>
      <c r="E451">
        <f t="shared" si="51"/>
        <v>3.0362383839569702</v>
      </c>
      <c r="F451">
        <f t="shared" si="52"/>
        <v>6.6242579537458268E-16</v>
      </c>
      <c r="G451">
        <f t="shared" si="52"/>
        <v>7.5641873132579032E-24</v>
      </c>
      <c r="H451">
        <f t="shared" si="52"/>
        <v>0</v>
      </c>
      <c r="I451">
        <f t="shared" si="53"/>
        <v>6.6242580293877002E-16</v>
      </c>
      <c r="J451">
        <f t="shared" si="48"/>
        <v>3.0362383839569698</v>
      </c>
      <c r="K451">
        <f t="shared" si="54"/>
        <v>9.2187435242136306</v>
      </c>
    </row>
    <row r="452" spans="1:11" x14ac:dyDescent="0.25">
      <c r="A452">
        <f t="shared" si="55"/>
        <v>1046.99999999998</v>
      </c>
      <c r="B452">
        <v>36</v>
      </c>
      <c r="C452">
        <f t="shared" si="49"/>
        <v>40.934069321902143</v>
      </c>
      <c r="D452">
        <f t="shared" si="50"/>
        <v>190.40827971173508</v>
      </c>
      <c r="E452">
        <f t="shared" si="51"/>
        <v>-4.9340693219021432</v>
      </c>
      <c r="F452">
        <f t="shared" si="52"/>
        <v>4.008476646615995E-16</v>
      </c>
      <c r="G452">
        <f t="shared" si="52"/>
        <v>4.1297943502817996E-24</v>
      </c>
      <c r="H452">
        <f t="shared" si="52"/>
        <v>0</v>
      </c>
      <c r="I452">
        <f t="shared" si="53"/>
        <v>4.0084766879139387E-16</v>
      </c>
      <c r="J452">
        <f t="shared" si="48"/>
        <v>-4.9340693219021432</v>
      </c>
      <c r="K452">
        <f t="shared" si="54"/>
        <v>24.345040073335877</v>
      </c>
    </row>
    <row r="453" spans="1:11" x14ac:dyDescent="0.25">
      <c r="A453">
        <f t="shared" si="55"/>
        <v>1047.0499999999799</v>
      </c>
      <c r="B453">
        <v>45</v>
      </c>
      <c r="C453">
        <f t="shared" ref="C453:C512" si="56">$N$12*A453+$O$12</f>
        <v>40.904377027761143</v>
      </c>
      <c r="D453">
        <f t="shared" ref="D453:D512" si="57">1253.6-A453-$L$5</f>
        <v>190.35827971173512</v>
      </c>
      <c r="E453">
        <f t="shared" ref="E453:E512" si="58">B453-C453</f>
        <v>4.0956229722388571</v>
      </c>
      <c r="F453">
        <f t="shared" si="52"/>
        <v>2.4178277374401402E-16</v>
      </c>
      <c r="G453">
        <f t="shared" si="52"/>
        <v>2.2474935431010801E-24</v>
      </c>
      <c r="H453">
        <f t="shared" si="52"/>
        <v>0</v>
      </c>
      <c r="I453">
        <f t="shared" ref="I453:I512" si="59">F453+G453+H453</f>
        <v>2.4178277599150759E-16</v>
      </c>
      <c r="J453">
        <f t="shared" ref="J453:J512" si="60">E453-I453</f>
        <v>4.0956229722388571</v>
      </c>
      <c r="K453">
        <f t="shared" ref="K453:K512" si="61">(J453)^2</f>
        <v>16.774127530730649</v>
      </c>
    </row>
    <row r="454" spans="1:11" x14ac:dyDescent="0.25">
      <c r="A454">
        <f t="shared" si="55"/>
        <v>1047.0999999999799</v>
      </c>
      <c r="B454">
        <v>54</v>
      </c>
      <c r="C454">
        <f t="shared" si="56"/>
        <v>40.874684733620143</v>
      </c>
      <c r="D454">
        <f t="shared" si="57"/>
        <v>190.30827971173517</v>
      </c>
      <c r="E454">
        <f t="shared" si="58"/>
        <v>13.125315266379857</v>
      </c>
      <c r="F454">
        <f t="shared" ref="F454:H512" si="62">F$5*EXP(-(($D454-F$6)^2)/(2*F$7^2))</f>
        <v>1.4537014686984357E-16</v>
      </c>
      <c r="G454">
        <f t="shared" si="62"/>
        <v>1.2191927052906381E-24</v>
      </c>
      <c r="H454">
        <f t="shared" si="62"/>
        <v>0</v>
      </c>
      <c r="I454">
        <f t="shared" si="59"/>
        <v>1.4537014808903628E-16</v>
      </c>
      <c r="J454">
        <f t="shared" si="60"/>
        <v>13.125315266379857</v>
      </c>
      <c r="K454">
        <f t="shared" si="61"/>
        <v>172.27390084186413</v>
      </c>
    </row>
    <row r="455" spans="1:11" x14ac:dyDescent="0.25">
      <c r="A455">
        <f t="shared" si="55"/>
        <v>1047.1499999999799</v>
      </c>
      <c r="B455">
        <v>46</v>
      </c>
      <c r="C455">
        <f t="shared" si="56"/>
        <v>40.844992439479256</v>
      </c>
      <c r="D455">
        <f t="shared" si="57"/>
        <v>190.25827971173521</v>
      </c>
      <c r="E455">
        <f t="shared" si="58"/>
        <v>5.1550075605207439</v>
      </c>
      <c r="F455">
        <f t="shared" si="62"/>
        <v>8.7122229122535388E-17</v>
      </c>
      <c r="G455">
        <f t="shared" si="62"/>
        <v>6.5924999358854223E-25</v>
      </c>
      <c r="H455">
        <f t="shared" si="62"/>
        <v>0</v>
      </c>
      <c r="I455">
        <f t="shared" si="59"/>
        <v>8.7122229781785387E-17</v>
      </c>
      <c r="J455">
        <f t="shared" si="60"/>
        <v>5.1550075605207439</v>
      </c>
      <c r="K455">
        <f t="shared" si="61"/>
        <v>26.574102949026031</v>
      </c>
    </row>
    <row r="456" spans="1:11" x14ac:dyDescent="0.25">
      <c r="A456">
        <f t="shared" si="55"/>
        <v>1047.1999999999798</v>
      </c>
      <c r="B456">
        <v>44</v>
      </c>
      <c r="C456">
        <f t="shared" si="56"/>
        <v>40.815300145338256</v>
      </c>
      <c r="D456">
        <f t="shared" si="57"/>
        <v>190.20827971173526</v>
      </c>
      <c r="E456">
        <f t="shared" si="58"/>
        <v>3.1846998546617442</v>
      </c>
      <c r="F456">
        <f t="shared" si="62"/>
        <v>5.2045909752810053E-17</v>
      </c>
      <c r="G456">
        <f t="shared" si="62"/>
        <v>3.5532992880137489E-25</v>
      </c>
      <c r="H456">
        <f t="shared" si="62"/>
        <v>0</v>
      </c>
      <c r="I456">
        <f t="shared" si="59"/>
        <v>5.204591010813998E-17</v>
      </c>
      <c r="J456">
        <f t="shared" si="60"/>
        <v>3.1846998546617442</v>
      </c>
      <c r="K456">
        <f t="shared" si="61"/>
        <v>10.142313164282534</v>
      </c>
    </row>
    <row r="457" spans="1:11" x14ac:dyDescent="0.25">
      <c r="A457">
        <f t="shared" si="55"/>
        <v>1047.2499999999798</v>
      </c>
      <c r="B457">
        <v>40</v>
      </c>
      <c r="C457">
        <f t="shared" si="56"/>
        <v>40.785607851197256</v>
      </c>
      <c r="D457">
        <f t="shared" si="57"/>
        <v>190.1582797117353</v>
      </c>
      <c r="E457">
        <f t="shared" si="58"/>
        <v>-0.78560785119725551</v>
      </c>
      <c r="F457">
        <f t="shared" si="62"/>
        <v>3.0991893126827652E-17</v>
      </c>
      <c r="G457">
        <f t="shared" si="62"/>
        <v>1.9090500714311002E-25</v>
      </c>
      <c r="H457">
        <f t="shared" si="62"/>
        <v>0</v>
      </c>
      <c r="I457">
        <f t="shared" si="59"/>
        <v>3.0991893317732657E-17</v>
      </c>
      <c r="J457">
        <f t="shared" si="60"/>
        <v>-0.78560785119725551</v>
      </c>
      <c r="K457">
        <f t="shared" si="61"/>
        <v>0.61717969586276911</v>
      </c>
    </row>
    <row r="458" spans="1:11" x14ac:dyDescent="0.25">
      <c r="A458">
        <f t="shared" si="55"/>
        <v>1047.2999999999797</v>
      </c>
      <c r="B458">
        <v>52</v>
      </c>
      <c r="C458">
        <f t="shared" si="56"/>
        <v>40.755915557056369</v>
      </c>
      <c r="D458">
        <f t="shared" si="57"/>
        <v>190.10827971173535</v>
      </c>
      <c r="E458">
        <f t="shared" si="58"/>
        <v>11.244084442943631</v>
      </c>
      <c r="F458">
        <f t="shared" si="62"/>
        <v>1.8395579902059105E-17</v>
      </c>
      <c r="G458">
        <f t="shared" si="62"/>
        <v>1.0223667716548712E-25</v>
      </c>
      <c r="H458">
        <f t="shared" si="62"/>
        <v>0</v>
      </c>
      <c r="I458">
        <f t="shared" si="59"/>
        <v>1.8395580004295784E-17</v>
      </c>
      <c r="J458">
        <f t="shared" si="60"/>
        <v>11.244084442943631</v>
      </c>
      <c r="K458">
        <f t="shared" si="61"/>
        <v>126.42943496004699</v>
      </c>
    </row>
    <row r="459" spans="1:11" x14ac:dyDescent="0.25">
      <c r="A459">
        <f t="shared" si="55"/>
        <v>1047.3499999999797</v>
      </c>
      <c r="B459">
        <v>45</v>
      </c>
      <c r="C459">
        <f t="shared" si="56"/>
        <v>40.726223262915369</v>
      </c>
      <c r="D459">
        <f t="shared" si="57"/>
        <v>190.05827971173539</v>
      </c>
      <c r="E459">
        <f t="shared" si="58"/>
        <v>4.2737767370846313</v>
      </c>
      <c r="F459">
        <f t="shared" si="62"/>
        <v>1.0883854725687891E-17</v>
      </c>
      <c r="G459">
        <f t="shared" si="62"/>
        <v>5.457578714331671E-26</v>
      </c>
      <c r="H459">
        <f t="shared" si="62"/>
        <v>0</v>
      </c>
      <c r="I459">
        <f t="shared" si="59"/>
        <v>1.0883854780263678E-17</v>
      </c>
      <c r="J459">
        <f t="shared" si="60"/>
        <v>4.2737767370846313</v>
      </c>
      <c r="K459">
        <f t="shared" si="61"/>
        <v>18.265167598445757</v>
      </c>
    </row>
    <row r="460" spans="1:11" x14ac:dyDescent="0.25">
      <c r="A460">
        <f t="shared" si="55"/>
        <v>1047.3999999999796</v>
      </c>
      <c r="B460">
        <v>50</v>
      </c>
      <c r="C460">
        <f t="shared" si="56"/>
        <v>40.696530968774368</v>
      </c>
      <c r="D460">
        <f t="shared" si="57"/>
        <v>190.00827971173544</v>
      </c>
      <c r="E460">
        <f t="shared" si="58"/>
        <v>9.3034690312256316</v>
      </c>
      <c r="F460">
        <f t="shared" si="62"/>
        <v>6.4188298779026753E-18</v>
      </c>
      <c r="G460">
        <f t="shared" si="62"/>
        <v>2.9040037076056556E-26</v>
      </c>
      <c r="H460">
        <f t="shared" si="62"/>
        <v>0</v>
      </c>
      <c r="I460">
        <f t="shared" si="59"/>
        <v>6.4188299069427121E-18</v>
      </c>
      <c r="J460">
        <f t="shared" si="60"/>
        <v>9.3034690312256316</v>
      </c>
      <c r="K460">
        <f t="shared" si="61"/>
        <v>86.554536014974389</v>
      </c>
    </row>
    <row r="461" spans="1:11" x14ac:dyDescent="0.25">
      <c r="A461">
        <f t="shared" si="55"/>
        <v>1047.4499999999796</v>
      </c>
      <c r="B461">
        <v>51</v>
      </c>
      <c r="C461">
        <f t="shared" si="56"/>
        <v>40.666838674633482</v>
      </c>
      <c r="D461">
        <f t="shared" si="57"/>
        <v>189.95827971173549</v>
      </c>
      <c r="E461">
        <f t="shared" si="58"/>
        <v>10.333161325366518</v>
      </c>
      <c r="F461">
        <f t="shared" si="62"/>
        <v>3.7734002208525376E-18</v>
      </c>
      <c r="G461">
        <f t="shared" si="62"/>
        <v>1.5402747665790408E-26</v>
      </c>
      <c r="H461">
        <f t="shared" si="62"/>
        <v>0</v>
      </c>
      <c r="I461">
        <f t="shared" si="59"/>
        <v>3.7734002362552856E-18</v>
      </c>
      <c r="J461">
        <f t="shared" si="60"/>
        <v>10.333161325366518</v>
      </c>
      <c r="K461">
        <f t="shared" si="61"/>
        <v>106.77422297605034</v>
      </c>
    </row>
    <row r="462" spans="1:11" x14ac:dyDescent="0.25">
      <c r="A462">
        <f t="shared" ref="A462:A512" si="63">A461+$B$7</f>
        <v>1047.4999999999795</v>
      </c>
      <c r="B462">
        <v>45</v>
      </c>
      <c r="C462">
        <f t="shared" si="56"/>
        <v>40.637146380492482</v>
      </c>
      <c r="D462">
        <f t="shared" si="57"/>
        <v>189.90827971173553</v>
      </c>
      <c r="E462">
        <f t="shared" si="58"/>
        <v>4.3628536195075185</v>
      </c>
      <c r="F462">
        <f t="shared" si="62"/>
        <v>2.2111273244862965E-18</v>
      </c>
      <c r="G462">
        <f t="shared" si="62"/>
        <v>8.1433501812867356E-27</v>
      </c>
      <c r="H462">
        <f t="shared" si="62"/>
        <v>0</v>
      </c>
      <c r="I462">
        <f t="shared" si="59"/>
        <v>2.2111273326296468E-18</v>
      </c>
      <c r="J462">
        <f t="shared" si="60"/>
        <v>4.3628536195075185</v>
      </c>
      <c r="K462">
        <f t="shared" si="61"/>
        <v>19.034491705249856</v>
      </c>
    </row>
    <row r="463" spans="1:11" x14ac:dyDescent="0.25">
      <c r="A463">
        <f t="shared" si="63"/>
        <v>1047.5499999999795</v>
      </c>
      <c r="B463">
        <v>48</v>
      </c>
      <c r="C463">
        <f t="shared" si="56"/>
        <v>40.607454086351481</v>
      </c>
      <c r="D463">
        <f t="shared" si="57"/>
        <v>189.85827971173558</v>
      </c>
      <c r="E463">
        <f t="shared" si="58"/>
        <v>7.3925459136485188</v>
      </c>
      <c r="F463">
        <f t="shared" si="62"/>
        <v>1.2915121862688408E-18</v>
      </c>
      <c r="G463">
        <f t="shared" si="62"/>
        <v>4.2915274699613672E-27</v>
      </c>
      <c r="H463">
        <f t="shared" si="62"/>
        <v>0</v>
      </c>
      <c r="I463">
        <f t="shared" si="59"/>
        <v>1.2915121905603683E-18</v>
      </c>
      <c r="J463">
        <f t="shared" si="60"/>
        <v>7.3925459136485188</v>
      </c>
      <c r="K463">
        <f t="shared" si="61"/>
        <v>54.64973508540141</v>
      </c>
    </row>
    <row r="464" spans="1:11" x14ac:dyDescent="0.25">
      <c r="A464">
        <f t="shared" si="63"/>
        <v>1047.5999999999794</v>
      </c>
      <c r="B464">
        <v>53</v>
      </c>
      <c r="C464">
        <f t="shared" si="56"/>
        <v>40.577761792210481</v>
      </c>
      <c r="D464">
        <f t="shared" si="57"/>
        <v>189.80827971173562</v>
      </c>
      <c r="E464">
        <f t="shared" si="58"/>
        <v>12.422238207789519</v>
      </c>
      <c r="F464">
        <f t="shared" si="62"/>
        <v>7.5194684448780452E-19</v>
      </c>
      <c r="G464">
        <f t="shared" si="62"/>
        <v>2.2543666895444273E-27</v>
      </c>
      <c r="H464">
        <f t="shared" si="62"/>
        <v>0</v>
      </c>
      <c r="I464">
        <f t="shared" si="59"/>
        <v>7.519468467421712E-19</v>
      </c>
      <c r="J464">
        <f t="shared" si="60"/>
        <v>12.422238207789519</v>
      </c>
      <c r="K464">
        <f t="shared" si="61"/>
        <v>154.31200209106575</v>
      </c>
    </row>
    <row r="465" spans="1:11" x14ac:dyDescent="0.25">
      <c r="A465">
        <f t="shared" si="63"/>
        <v>1047.6499999999794</v>
      </c>
      <c r="B465">
        <v>46</v>
      </c>
      <c r="C465">
        <f t="shared" si="56"/>
        <v>40.548069498069594</v>
      </c>
      <c r="D465">
        <f t="shared" si="57"/>
        <v>189.75827971173567</v>
      </c>
      <c r="E465">
        <f t="shared" si="58"/>
        <v>5.4519305019304056</v>
      </c>
      <c r="F465">
        <f t="shared" si="62"/>
        <v>4.363948833027785E-19</v>
      </c>
      <c r="G465">
        <f t="shared" si="62"/>
        <v>1.1804323325736928E-27</v>
      </c>
      <c r="H465">
        <f t="shared" si="62"/>
        <v>0</v>
      </c>
      <c r="I465">
        <f t="shared" si="59"/>
        <v>4.3639488448321081E-19</v>
      </c>
      <c r="J465">
        <f t="shared" si="60"/>
        <v>5.4519305019304056</v>
      </c>
      <c r="K465">
        <f t="shared" si="61"/>
        <v>29.723546197879124</v>
      </c>
    </row>
    <row r="466" spans="1:11" x14ac:dyDescent="0.25">
      <c r="A466">
        <f t="shared" si="63"/>
        <v>1047.6999999999794</v>
      </c>
      <c r="B466">
        <v>51</v>
      </c>
      <c r="C466">
        <f t="shared" si="56"/>
        <v>40.518377203928594</v>
      </c>
      <c r="D466">
        <f t="shared" si="57"/>
        <v>189.70827971173571</v>
      </c>
      <c r="E466">
        <f t="shared" si="58"/>
        <v>10.481622796071406</v>
      </c>
      <c r="F466">
        <f t="shared" si="62"/>
        <v>2.5245038333378421E-19</v>
      </c>
      <c r="G466">
        <f t="shared" si="62"/>
        <v>6.1611461404569604E-28</v>
      </c>
      <c r="H466">
        <f t="shared" si="62"/>
        <v>0</v>
      </c>
      <c r="I466">
        <f t="shared" si="59"/>
        <v>2.5245038394989883E-19</v>
      </c>
      <c r="J466">
        <f t="shared" si="60"/>
        <v>10.481622796071406</v>
      </c>
      <c r="K466">
        <f t="shared" si="61"/>
        <v>109.86441643912376</v>
      </c>
    </row>
    <row r="467" spans="1:11" x14ac:dyDescent="0.25">
      <c r="A467">
        <f t="shared" si="63"/>
        <v>1047.7499999999793</v>
      </c>
      <c r="B467">
        <v>60</v>
      </c>
      <c r="C467">
        <f t="shared" si="56"/>
        <v>40.488684909787594</v>
      </c>
      <c r="D467">
        <f t="shared" si="57"/>
        <v>189.65827971173576</v>
      </c>
      <c r="E467">
        <f t="shared" si="58"/>
        <v>19.511315090212406</v>
      </c>
      <c r="F467">
        <f t="shared" si="62"/>
        <v>1.4557147919075597E-19</v>
      </c>
      <c r="G467">
        <f t="shared" si="62"/>
        <v>3.2054263292627974E-28</v>
      </c>
      <c r="H467">
        <f t="shared" si="62"/>
        <v>0</v>
      </c>
      <c r="I467">
        <f t="shared" si="59"/>
        <v>1.455714795112986E-19</v>
      </c>
      <c r="J467">
        <f t="shared" si="60"/>
        <v>19.511315090212406</v>
      </c>
      <c r="K467">
        <f t="shared" si="61"/>
        <v>380.69141654955035</v>
      </c>
    </row>
    <row r="468" spans="1:11" x14ac:dyDescent="0.25">
      <c r="A468">
        <f t="shared" si="63"/>
        <v>1047.7999999999793</v>
      </c>
      <c r="B468">
        <v>45</v>
      </c>
      <c r="C468">
        <f t="shared" si="56"/>
        <v>40.458992615646707</v>
      </c>
      <c r="D468">
        <f t="shared" si="57"/>
        <v>189.6082797117358</v>
      </c>
      <c r="E468">
        <f t="shared" si="58"/>
        <v>4.5410073843532928</v>
      </c>
      <c r="F468">
        <f t="shared" si="62"/>
        <v>8.3672054224831553E-20</v>
      </c>
      <c r="G468">
        <f t="shared" si="62"/>
        <v>1.6623174560314471E-28</v>
      </c>
      <c r="H468">
        <f t="shared" si="62"/>
        <v>0</v>
      </c>
      <c r="I468">
        <f t="shared" si="59"/>
        <v>8.3672054391063297E-20</v>
      </c>
      <c r="J468">
        <f t="shared" si="60"/>
        <v>4.5410073843532928</v>
      </c>
      <c r="K468">
        <f t="shared" si="61"/>
        <v>20.620748064751133</v>
      </c>
    </row>
    <row r="469" spans="1:11" x14ac:dyDescent="0.25">
      <c r="A469">
        <f t="shared" si="63"/>
        <v>1047.8499999999792</v>
      </c>
      <c r="B469">
        <v>58</v>
      </c>
      <c r="C469">
        <f t="shared" si="56"/>
        <v>40.429300321505707</v>
      </c>
      <c r="D469">
        <f t="shared" si="57"/>
        <v>189.55827971173585</v>
      </c>
      <c r="E469">
        <f t="shared" si="58"/>
        <v>17.570699678494293</v>
      </c>
      <c r="F469">
        <f t="shared" si="62"/>
        <v>4.7938941861417569E-20</v>
      </c>
      <c r="G469">
        <f t="shared" si="62"/>
        <v>8.5930236465964337E-29</v>
      </c>
      <c r="H469">
        <f t="shared" si="62"/>
        <v>0</v>
      </c>
      <c r="I469">
        <f t="shared" si="59"/>
        <v>4.7938941947347803E-20</v>
      </c>
      <c r="J469">
        <f t="shared" si="60"/>
        <v>17.570699678494293</v>
      </c>
      <c r="K469">
        <f t="shared" si="61"/>
        <v>308.72948719183944</v>
      </c>
    </row>
    <row r="470" spans="1:11" x14ac:dyDescent="0.25">
      <c r="A470">
        <f t="shared" si="63"/>
        <v>1047.8999999999792</v>
      </c>
      <c r="B470">
        <v>50</v>
      </c>
      <c r="C470">
        <f t="shared" si="56"/>
        <v>40.399608027364707</v>
      </c>
      <c r="D470">
        <f t="shared" si="57"/>
        <v>189.5082797117359</v>
      </c>
      <c r="E470">
        <f t="shared" si="58"/>
        <v>9.6003919726352933</v>
      </c>
      <c r="F470">
        <f t="shared" si="62"/>
        <v>2.7377912555642172E-20</v>
      </c>
      <c r="G470">
        <f t="shared" si="62"/>
        <v>4.4277380975183994E-29</v>
      </c>
      <c r="H470">
        <f t="shared" si="62"/>
        <v>0</v>
      </c>
      <c r="I470">
        <f t="shared" si="59"/>
        <v>2.7377912599919554E-20</v>
      </c>
      <c r="J470">
        <f t="shared" si="60"/>
        <v>9.6003919726352933</v>
      </c>
      <c r="K470">
        <f t="shared" si="61"/>
        <v>92.167526028240175</v>
      </c>
    </row>
    <row r="471" spans="1:11" x14ac:dyDescent="0.25">
      <c r="A471">
        <f t="shared" si="63"/>
        <v>1047.9499999999791</v>
      </c>
      <c r="B471">
        <v>42</v>
      </c>
      <c r="C471">
        <f t="shared" si="56"/>
        <v>40.36991573322382</v>
      </c>
      <c r="D471">
        <f t="shared" si="57"/>
        <v>189.45827971173594</v>
      </c>
      <c r="E471">
        <f t="shared" si="58"/>
        <v>1.6300842667761799</v>
      </c>
      <c r="F471">
        <f t="shared" si="62"/>
        <v>1.558533336752713E-20</v>
      </c>
      <c r="G471">
        <f t="shared" si="62"/>
        <v>2.2741636710665176E-29</v>
      </c>
      <c r="H471">
        <f t="shared" si="62"/>
        <v>0</v>
      </c>
      <c r="I471">
        <f t="shared" si="59"/>
        <v>1.5585333390268766E-20</v>
      </c>
      <c r="J471">
        <f t="shared" si="60"/>
        <v>1.6300842667761799</v>
      </c>
      <c r="K471">
        <f t="shared" si="61"/>
        <v>2.6571747167912361</v>
      </c>
    </row>
    <row r="472" spans="1:11" x14ac:dyDescent="0.25">
      <c r="A472">
        <f t="shared" si="63"/>
        <v>1047.9999999999791</v>
      </c>
      <c r="B472">
        <v>42</v>
      </c>
      <c r="C472">
        <f t="shared" si="56"/>
        <v>40.34022343908282</v>
      </c>
      <c r="D472">
        <f t="shared" si="57"/>
        <v>189.40827971173599</v>
      </c>
      <c r="E472">
        <f t="shared" si="58"/>
        <v>1.6597765609171802</v>
      </c>
      <c r="F472">
        <f t="shared" si="62"/>
        <v>8.8437353191919989E-21</v>
      </c>
      <c r="G472">
        <f t="shared" si="62"/>
        <v>1.164301311735483E-29</v>
      </c>
      <c r="H472">
        <f t="shared" si="62"/>
        <v>0</v>
      </c>
      <c r="I472">
        <f t="shared" si="59"/>
        <v>8.8437353308350113E-21</v>
      </c>
      <c r="J472">
        <f t="shared" si="60"/>
        <v>1.6597765609171802</v>
      </c>
      <c r="K472">
        <f t="shared" si="61"/>
        <v>2.7548582321700619</v>
      </c>
    </row>
    <row r="473" spans="1:11" x14ac:dyDescent="0.25">
      <c r="A473">
        <f t="shared" si="63"/>
        <v>1048.049999999979</v>
      </c>
      <c r="B473">
        <v>35</v>
      </c>
      <c r="C473">
        <f t="shared" si="56"/>
        <v>40.31053114494182</v>
      </c>
      <c r="D473">
        <f t="shared" si="57"/>
        <v>189.35827971173603</v>
      </c>
      <c r="E473">
        <f t="shared" si="58"/>
        <v>-5.3105311449418195</v>
      </c>
      <c r="F473">
        <f t="shared" si="62"/>
        <v>5.002179271883954E-21</v>
      </c>
      <c r="G473">
        <f t="shared" si="62"/>
        <v>5.9417302578333739E-30</v>
      </c>
      <c r="H473">
        <f t="shared" si="62"/>
        <v>0</v>
      </c>
      <c r="I473">
        <f t="shared" si="59"/>
        <v>5.0021792778256841E-21</v>
      </c>
      <c r="J473">
        <f t="shared" si="60"/>
        <v>-5.3105311449418195</v>
      </c>
      <c r="K473">
        <f t="shared" si="61"/>
        <v>28.201741041397074</v>
      </c>
    </row>
    <row r="474" spans="1:11" x14ac:dyDescent="0.25">
      <c r="A474">
        <f t="shared" si="63"/>
        <v>1048.099999999979</v>
      </c>
      <c r="B474">
        <v>52</v>
      </c>
      <c r="C474">
        <f t="shared" si="56"/>
        <v>40.280838850800933</v>
      </c>
      <c r="D474">
        <f t="shared" si="57"/>
        <v>189.30827971173608</v>
      </c>
      <c r="E474">
        <f t="shared" si="58"/>
        <v>11.719161149199067</v>
      </c>
      <c r="F474">
        <f t="shared" si="62"/>
        <v>2.8202437414944333E-21</v>
      </c>
      <c r="G474">
        <f t="shared" si="62"/>
        <v>3.0224863824668258E-30</v>
      </c>
      <c r="H474">
        <f t="shared" si="62"/>
        <v>0</v>
      </c>
      <c r="I474">
        <f t="shared" si="59"/>
        <v>2.8202437445169197E-21</v>
      </c>
      <c r="J474">
        <f t="shared" si="60"/>
        <v>11.719161149199067</v>
      </c>
      <c r="K474">
        <f t="shared" si="61"/>
        <v>137.3387380408968</v>
      </c>
    </row>
    <row r="475" spans="1:11" x14ac:dyDescent="0.25">
      <c r="A475">
        <f t="shared" si="63"/>
        <v>1048.1499999999789</v>
      </c>
      <c r="B475">
        <v>43</v>
      </c>
      <c r="C475">
        <f t="shared" si="56"/>
        <v>40.251146556659933</v>
      </c>
      <c r="D475">
        <f t="shared" si="57"/>
        <v>189.25827971173612</v>
      </c>
      <c r="E475">
        <f t="shared" si="58"/>
        <v>2.7488534433400673</v>
      </c>
      <c r="F475">
        <f t="shared" si="62"/>
        <v>1.5849585607755958E-21</v>
      </c>
      <c r="G475">
        <f t="shared" si="62"/>
        <v>1.5325676348816628E-30</v>
      </c>
      <c r="H475">
        <f t="shared" si="62"/>
        <v>0</v>
      </c>
      <c r="I475">
        <f t="shared" si="59"/>
        <v>1.5849585623081634E-21</v>
      </c>
      <c r="J475">
        <f t="shared" si="60"/>
        <v>2.7488534433400673</v>
      </c>
      <c r="K475">
        <f t="shared" si="61"/>
        <v>7.5561952529625449</v>
      </c>
    </row>
    <row r="476" spans="1:11" x14ac:dyDescent="0.25">
      <c r="A476">
        <f t="shared" si="63"/>
        <v>1048.1999999999789</v>
      </c>
      <c r="B476">
        <v>55</v>
      </c>
      <c r="C476">
        <f t="shared" si="56"/>
        <v>40.221454262518932</v>
      </c>
      <c r="D476">
        <f t="shared" si="57"/>
        <v>189.20827971173617</v>
      </c>
      <c r="E476">
        <f t="shared" si="58"/>
        <v>14.778545737481068</v>
      </c>
      <c r="F476">
        <f t="shared" si="62"/>
        <v>8.8787751047939473E-22</v>
      </c>
      <c r="G476">
        <f t="shared" si="62"/>
        <v>7.7460237211204222E-31</v>
      </c>
      <c r="H476">
        <f t="shared" si="62"/>
        <v>0</v>
      </c>
      <c r="I476">
        <f t="shared" si="59"/>
        <v>8.8787751125399717E-22</v>
      </c>
      <c r="J476">
        <f t="shared" si="60"/>
        <v>14.778545737481068</v>
      </c>
      <c r="K476">
        <f t="shared" si="61"/>
        <v>218.40541411481982</v>
      </c>
    </row>
    <row r="477" spans="1:11" x14ac:dyDescent="0.25">
      <c r="A477">
        <f t="shared" si="63"/>
        <v>1048.2499999999789</v>
      </c>
      <c r="B477">
        <v>53</v>
      </c>
      <c r="C477">
        <f t="shared" si="56"/>
        <v>40.191761968378046</v>
      </c>
      <c r="D477">
        <f t="shared" si="57"/>
        <v>189.15827971173621</v>
      </c>
      <c r="E477">
        <f t="shared" si="58"/>
        <v>12.808238031621954</v>
      </c>
      <c r="F477">
        <f t="shared" si="62"/>
        <v>4.9578350708558723E-22</v>
      </c>
      <c r="G477">
        <f t="shared" si="62"/>
        <v>3.9024906513844016E-31</v>
      </c>
      <c r="H477">
        <f t="shared" si="62"/>
        <v>0</v>
      </c>
      <c r="I477">
        <f t="shared" si="59"/>
        <v>4.9578350747583631E-22</v>
      </c>
      <c r="J477">
        <f t="shared" si="60"/>
        <v>12.808238031621954</v>
      </c>
      <c r="K477">
        <f t="shared" si="61"/>
        <v>164.05096147468703</v>
      </c>
    </row>
    <row r="478" spans="1:11" x14ac:dyDescent="0.25">
      <c r="A478">
        <f t="shared" si="63"/>
        <v>1048.2999999999788</v>
      </c>
      <c r="B478">
        <v>36</v>
      </c>
      <c r="C478">
        <f t="shared" si="56"/>
        <v>40.162069674237046</v>
      </c>
      <c r="D478">
        <f t="shared" si="57"/>
        <v>189.10827971173626</v>
      </c>
      <c r="E478">
        <f t="shared" si="58"/>
        <v>-4.1620696742370455</v>
      </c>
      <c r="F478">
        <f t="shared" si="62"/>
        <v>2.7595290531351301E-22</v>
      </c>
      <c r="G478">
        <f t="shared" si="62"/>
        <v>1.9597866548328848E-31</v>
      </c>
      <c r="H478">
        <f t="shared" si="62"/>
        <v>0</v>
      </c>
      <c r="I478">
        <f t="shared" si="59"/>
        <v>2.7595290550949166E-22</v>
      </c>
      <c r="J478">
        <f t="shared" si="60"/>
        <v>-4.1620696742370455</v>
      </c>
      <c r="K478">
        <f t="shared" si="61"/>
        <v>17.322823973203665</v>
      </c>
    </row>
    <row r="479" spans="1:11" x14ac:dyDescent="0.25">
      <c r="A479">
        <f t="shared" si="63"/>
        <v>1048.3499999999788</v>
      </c>
      <c r="B479">
        <v>45</v>
      </c>
      <c r="C479">
        <f t="shared" si="56"/>
        <v>40.132377380096045</v>
      </c>
      <c r="D479">
        <f t="shared" si="57"/>
        <v>189.0582797117363</v>
      </c>
      <c r="E479">
        <f t="shared" si="58"/>
        <v>4.8676226199039547</v>
      </c>
      <c r="F479">
        <f t="shared" si="62"/>
        <v>1.5310230960736299E-22</v>
      </c>
      <c r="G479">
        <f t="shared" si="62"/>
        <v>9.8102391954923748E-32</v>
      </c>
      <c r="H479">
        <f t="shared" si="62"/>
        <v>0</v>
      </c>
      <c r="I479">
        <f t="shared" si="59"/>
        <v>1.5310230970546538E-22</v>
      </c>
      <c r="J479">
        <f t="shared" si="60"/>
        <v>4.8676226199039547</v>
      </c>
      <c r="K479">
        <f t="shared" si="61"/>
        <v>23.693749969800638</v>
      </c>
    </row>
    <row r="480" spans="1:11" x14ac:dyDescent="0.25">
      <c r="A480">
        <f t="shared" si="63"/>
        <v>1048.3999999999787</v>
      </c>
      <c r="B480">
        <v>42</v>
      </c>
      <c r="C480">
        <f t="shared" si="56"/>
        <v>40.102685085955159</v>
      </c>
      <c r="D480">
        <f t="shared" si="57"/>
        <v>189.00827971173635</v>
      </c>
      <c r="E480">
        <f t="shared" si="58"/>
        <v>1.8973149140448413</v>
      </c>
      <c r="F480">
        <f t="shared" si="62"/>
        <v>8.4670551704616972E-23</v>
      </c>
      <c r="G480">
        <f t="shared" si="62"/>
        <v>4.8950177736250105E-32</v>
      </c>
      <c r="H480">
        <f t="shared" si="62"/>
        <v>0</v>
      </c>
      <c r="I480">
        <f t="shared" si="59"/>
        <v>8.4670551753567154E-23</v>
      </c>
      <c r="J480">
        <f t="shared" si="60"/>
        <v>1.8973149140448413</v>
      </c>
      <c r="K480">
        <f t="shared" si="61"/>
        <v>3.5998038830569836</v>
      </c>
    </row>
    <row r="481" spans="1:11" x14ac:dyDescent="0.25">
      <c r="A481">
        <f t="shared" si="63"/>
        <v>1048.4499999999787</v>
      </c>
      <c r="B481">
        <v>42</v>
      </c>
      <c r="C481">
        <f t="shared" si="56"/>
        <v>40.072992791814158</v>
      </c>
      <c r="D481">
        <f t="shared" si="57"/>
        <v>188.9582797117364</v>
      </c>
      <c r="E481">
        <f t="shared" si="58"/>
        <v>1.9270072081858416</v>
      </c>
      <c r="F481">
        <f t="shared" si="62"/>
        <v>4.6675277952185337E-23</v>
      </c>
      <c r="G481">
        <f t="shared" si="62"/>
        <v>2.4346291941671226E-32</v>
      </c>
      <c r="H481">
        <f t="shared" si="62"/>
        <v>0</v>
      </c>
      <c r="I481">
        <f t="shared" si="59"/>
        <v>4.6675277976531629E-23</v>
      </c>
      <c r="J481">
        <f t="shared" si="60"/>
        <v>1.9270072081858416</v>
      </c>
      <c r="K481">
        <f t="shared" si="61"/>
        <v>3.7133567804001912</v>
      </c>
    </row>
    <row r="482" spans="1:11" x14ac:dyDescent="0.25">
      <c r="A482">
        <f t="shared" si="63"/>
        <v>1048.4999999999786</v>
      </c>
      <c r="B482">
        <v>39</v>
      </c>
      <c r="C482">
        <f t="shared" si="56"/>
        <v>40.043300497673158</v>
      </c>
      <c r="D482">
        <f t="shared" si="57"/>
        <v>188.90827971173644</v>
      </c>
      <c r="E482">
        <f t="shared" si="58"/>
        <v>-1.0433004976731581</v>
      </c>
      <c r="F482">
        <f t="shared" si="62"/>
        <v>2.5647516154336096E-23</v>
      </c>
      <c r="G482">
        <f t="shared" si="62"/>
        <v>1.207022188461193E-32</v>
      </c>
      <c r="H482">
        <f t="shared" si="62"/>
        <v>0</v>
      </c>
      <c r="I482">
        <f t="shared" si="59"/>
        <v>2.5647516166406319E-23</v>
      </c>
      <c r="J482">
        <f t="shared" si="60"/>
        <v>-1.0433004976731581</v>
      </c>
      <c r="K482">
        <f t="shared" si="61"/>
        <v>1.0884759284450594</v>
      </c>
    </row>
    <row r="483" spans="1:11" x14ac:dyDescent="0.25">
      <c r="A483">
        <f t="shared" si="63"/>
        <v>1048.5499999999786</v>
      </c>
      <c r="B483">
        <v>53</v>
      </c>
      <c r="C483">
        <f t="shared" si="56"/>
        <v>40.013608203532272</v>
      </c>
      <c r="D483">
        <f t="shared" si="57"/>
        <v>188.85827971173649</v>
      </c>
      <c r="E483">
        <f t="shared" si="58"/>
        <v>12.986391796467728</v>
      </c>
      <c r="F483">
        <f t="shared" si="62"/>
        <v>1.4047776439153281E-23</v>
      </c>
      <c r="G483">
        <f t="shared" si="62"/>
        <v>5.9648778967199833E-33</v>
      </c>
      <c r="H483">
        <f t="shared" si="62"/>
        <v>0</v>
      </c>
      <c r="I483">
        <f t="shared" si="59"/>
        <v>1.4047776445118159E-23</v>
      </c>
      <c r="J483">
        <f t="shared" si="60"/>
        <v>12.986391796467728</v>
      </c>
      <c r="K483">
        <f t="shared" si="61"/>
        <v>168.64637189136431</v>
      </c>
    </row>
    <row r="484" spans="1:11" x14ac:dyDescent="0.25">
      <c r="A484">
        <f t="shared" si="63"/>
        <v>1048.5999999999785</v>
      </c>
      <c r="B484">
        <v>47</v>
      </c>
      <c r="C484">
        <f t="shared" si="56"/>
        <v>39.983915909391271</v>
      </c>
      <c r="D484">
        <f t="shared" si="57"/>
        <v>188.80827971173653</v>
      </c>
      <c r="E484">
        <f t="shared" si="58"/>
        <v>7.0160840906087287</v>
      </c>
      <c r="F484">
        <f t="shared" si="62"/>
        <v>7.6696180792296469E-24</v>
      </c>
      <c r="G484">
        <f t="shared" si="62"/>
        <v>2.9382702508799532E-33</v>
      </c>
      <c r="H484">
        <f t="shared" si="62"/>
        <v>0</v>
      </c>
      <c r="I484">
        <f t="shared" si="59"/>
        <v>7.669618082167917E-24</v>
      </c>
      <c r="J484">
        <f t="shared" si="60"/>
        <v>7.0160840906087287</v>
      </c>
      <c r="K484">
        <f t="shared" si="61"/>
        <v>49.22543596649291</v>
      </c>
    </row>
    <row r="485" spans="1:11" x14ac:dyDescent="0.25">
      <c r="A485">
        <f t="shared" si="63"/>
        <v>1048.6499999999785</v>
      </c>
      <c r="B485">
        <v>60</v>
      </c>
      <c r="C485">
        <f t="shared" si="56"/>
        <v>39.954223615250271</v>
      </c>
      <c r="D485">
        <f t="shared" si="57"/>
        <v>188.75827971173658</v>
      </c>
      <c r="E485">
        <f t="shared" si="58"/>
        <v>20.045776384749729</v>
      </c>
      <c r="F485">
        <f t="shared" si="62"/>
        <v>4.1739165801187099E-24</v>
      </c>
      <c r="G485">
        <f t="shared" si="62"/>
        <v>1.4427324300317606E-33</v>
      </c>
      <c r="H485">
        <f t="shared" si="62"/>
        <v>0</v>
      </c>
      <c r="I485">
        <f t="shared" si="59"/>
        <v>4.1739165815614426E-24</v>
      </c>
      <c r="J485">
        <f t="shared" si="60"/>
        <v>20.045776384749729</v>
      </c>
      <c r="K485">
        <f t="shared" si="61"/>
        <v>401.83315086738992</v>
      </c>
    </row>
    <row r="486" spans="1:11" x14ac:dyDescent="0.25">
      <c r="A486">
        <f t="shared" si="63"/>
        <v>1048.6999999999784</v>
      </c>
      <c r="B486">
        <v>48</v>
      </c>
      <c r="C486">
        <f t="shared" si="56"/>
        <v>39.924531321109384</v>
      </c>
      <c r="D486">
        <f t="shared" si="57"/>
        <v>188.70827971173662</v>
      </c>
      <c r="E486">
        <f t="shared" si="58"/>
        <v>8.0754686788906156</v>
      </c>
      <c r="F486">
        <f t="shared" si="62"/>
        <v>2.2642150241514375E-24</v>
      </c>
      <c r="G486">
        <f t="shared" si="62"/>
        <v>7.0612847661833976E-34</v>
      </c>
      <c r="H486">
        <f t="shared" si="62"/>
        <v>0</v>
      </c>
      <c r="I486">
        <f t="shared" si="59"/>
        <v>2.2642150248575661E-24</v>
      </c>
      <c r="J486">
        <f t="shared" si="60"/>
        <v>8.0754686788906156</v>
      </c>
      <c r="K486">
        <f t="shared" si="61"/>
        <v>65.213194383743343</v>
      </c>
    </row>
    <row r="487" spans="1:11" x14ac:dyDescent="0.25">
      <c r="A487">
        <f t="shared" si="63"/>
        <v>1048.7499999999784</v>
      </c>
      <c r="B487">
        <v>43</v>
      </c>
      <c r="C487">
        <f t="shared" si="56"/>
        <v>39.894839026968384</v>
      </c>
      <c r="D487">
        <f t="shared" si="57"/>
        <v>188.65827971173667</v>
      </c>
      <c r="E487">
        <f t="shared" si="58"/>
        <v>3.1051609730316159</v>
      </c>
      <c r="F487">
        <f t="shared" si="62"/>
        <v>1.2243214166863142E-24</v>
      </c>
      <c r="G487">
        <f t="shared" si="62"/>
        <v>3.4449707104663542E-34</v>
      </c>
      <c r="H487">
        <f t="shared" si="62"/>
        <v>0</v>
      </c>
      <c r="I487">
        <f t="shared" si="59"/>
        <v>1.2243214170308112E-24</v>
      </c>
      <c r="J487">
        <f t="shared" si="60"/>
        <v>3.1051609730316159</v>
      </c>
      <c r="K487">
        <f t="shared" si="61"/>
        <v>9.6420246684386512</v>
      </c>
    </row>
    <row r="488" spans="1:11" x14ac:dyDescent="0.25">
      <c r="A488">
        <f t="shared" si="63"/>
        <v>1048.7999999999784</v>
      </c>
      <c r="B488">
        <v>42</v>
      </c>
      <c r="C488">
        <f t="shared" si="56"/>
        <v>39.865146732827384</v>
      </c>
      <c r="D488">
        <f t="shared" si="57"/>
        <v>188.60827971173671</v>
      </c>
      <c r="E488">
        <f t="shared" si="58"/>
        <v>2.1348532671726161</v>
      </c>
      <c r="F488">
        <f t="shared" si="62"/>
        <v>6.5989843921440678E-25</v>
      </c>
      <c r="G488">
        <f t="shared" si="62"/>
        <v>1.6752947117205505E-34</v>
      </c>
      <c r="H488">
        <f t="shared" si="62"/>
        <v>0</v>
      </c>
      <c r="I488">
        <f t="shared" si="59"/>
        <v>6.5989843938193621E-25</v>
      </c>
      <c r="J488">
        <f t="shared" si="60"/>
        <v>2.1348532671726161</v>
      </c>
      <c r="K488">
        <f t="shared" si="61"/>
        <v>4.5575984723575935</v>
      </c>
    </row>
    <row r="489" spans="1:11" x14ac:dyDescent="0.25">
      <c r="A489">
        <f t="shared" si="63"/>
        <v>1048.8499999999783</v>
      </c>
      <c r="B489">
        <v>43</v>
      </c>
      <c r="C489">
        <f t="shared" si="56"/>
        <v>39.835454438686497</v>
      </c>
      <c r="D489">
        <f t="shared" si="57"/>
        <v>188.55827971173676</v>
      </c>
      <c r="E489">
        <f t="shared" si="58"/>
        <v>3.1645455613135027</v>
      </c>
      <c r="F489">
        <f t="shared" si="62"/>
        <v>3.54537870415034E-25</v>
      </c>
      <c r="G489">
        <f t="shared" si="62"/>
        <v>8.1208366962935956E-35</v>
      </c>
      <c r="H489">
        <f t="shared" si="62"/>
        <v>0</v>
      </c>
      <c r="I489">
        <f t="shared" si="59"/>
        <v>3.5453787049624239E-25</v>
      </c>
      <c r="J489">
        <f t="shared" si="60"/>
        <v>3.1645455613135027</v>
      </c>
      <c r="K489">
        <f t="shared" si="61"/>
        <v>10.014348609628993</v>
      </c>
    </row>
    <row r="490" spans="1:11" x14ac:dyDescent="0.25">
      <c r="A490">
        <f t="shared" si="63"/>
        <v>1048.8999999999783</v>
      </c>
      <c r="B490">
        <v>43</v>
      </c>
      <c r="C490">
        <f t="shared" si="56"/>
        <v>39.805762144545497</v>
      </c>
      <c r="D490">
        <f t="shared" si="57"/>
        <v>188.5082797117368</v>
      </c>
      <c r="E490">
        <f t="shared" si="58"/>
        <v>3.194237855454503</v>
      </c>
      <c r="F490">
        <f t="shared" si="62"/>
        <v>1.8986811473935021E-25</v>
      </c>
      <c r="G490">
        <f t="shared" si="62"/>
        <v>3.9238664067537471E-35</v>
      </c>
      <c r="H490">
        <f t="shared" si="62"/>
        <v>0</v>
      </c>
      <c r="I490">
        <f t="shared" si="59"/>
        <v>1.8986811477858888E-25</v>
      </c>
      <c r="J490">
        <f t="shared" si="60"/>
        <v>3.194237855454503</v>
      </c>
      <c r="K490">
        <f t="shared" si="61"/>
        <v>10.203155477218582</v>
      </c>
    </row>
    <row r="491" spans="1:11" x14ac:dyDescent="0.25">
      <c r="A491">
        <f t="shared" si="63"/>
        <v>1048.9499999999782</v>
      </c>
      <c r="B491">
        <v>43</v>
      </c>
      <c r="C491">
        <f t="shared" si="56"/>
        <v>39.776069850404497</v>
      </c>
      <c r="D491">
        <f t="shared" si="57"/>
        <v>188.45827971173685</v>
      </c>
      <c r="E491">
        <f t="shared" si="58"/>
        <v>3.2239301495955033</v>
      </c>
      <c r="F491">
        <f t="shared" si="62"/>
        <v>1.0135503326800897E-25</v>
      </c>
      <c r="G491">
        <f t="shared" si="62"/>
        <v>1.889868230085123E-35</v>
      </c>
      <c r="H491">
        <f t="shared" si="62"/>
        <v>0</v>
      </c>
      <c r="I491">
        <f t="shared" si="59"/>
        <v>1.0135503328690765E-25</v>
      </c>
      <c r="J491">
        <f t="shared" si="60"/>
        <v>3.2239301495955033</v>
      </c>
      <c r="K491">
        <f t="shared" si="61"/>
        <v>10.393725609470884</v>
      </c>
    </row>
    <row r="492" spans="1:11" x14ac:dyDescent="0.25">
      <c r="A492">
        <f t="shared" si="63"/>
        <v>1048.9999999999782</v>
      </c>
      <c r="B492">
        <v>56</v>
      </c>
      <c r="C492">
        <f t="shared" si="56"/>
        <v>39.74637755626361</v>
      </c>
      <c r="D492">
        <f t="shared" si="57"/>
        <v>188.4082797117369</v>
      </c>
      <c r="E492">
        <f t="shared" si="58"/>
        <v>16.25362244373639</v>
      </c>
      <c r="F492">
        <f t="shared" si="62"/>
        <v>5.393149742795122E-26</v>
      </c>
      <c r="G492">
        <f t="shared" si="62"/>
        <v>9.0730376217618881E-36</v>
      </c>
      <c r="H492">
        <f t="shared" si="62"/>
        <v>0</v>
      </c>
      <c r="I492">
        <f t="shared" si="59"/>
        <v>5.3931497437024257E-26</v>
      </c>
      <c r="J492">
        <f t="shared" si="60"/>
        <v>16.25362244373639</v>
      </c>
      <c r="K492">
        <f t="shared" si="61"/>
        <v>264.18024254353128</v>
      </c>
    </row>
    <row r="493" spans="1:11" x14ac:dyDescent="0.25">
      <c r="A493">
        <f t="shared" si="63"/>
        <v>1049.0499999999781</v>
      </c>
      <c r="B493">
        <v>41</v>
      </c>
      <c r="C493">
        <f t="shared" si="56"/>
        <v>39.71668526212261</v>
      </c>
      <c r="D493">
        <f t="shared" si="57"/>
        <v>188.35827971173694</v>
      </c>
      <c r="E493">
        <f t="shared" si="58"/>
        <v>1.2833147378773901</v>
      </c>
      <c r="F493">
        <f t="shared" si="62"/>
        <v>2.8605102808423707E-26</v>
      </c>
      <c r="G493">
        <f t="shared" si="62"/>
        <v>4.3418795867457937E-36</v>
      </c>
      <c r="H493">
        <f t="shared" si="62"/>
        <v>0</v>
      </c>
      <c r="I493">
        <f t="shared" si="59"/>
        <v>2.8605102812765586E-26</v>
      </c>
      <c r="J493">
        <f t="shared" si="60"/>
        <v>1.2833147378773901</v>
      </c>
      <c r="K493">
        <f t="shared" si="61"/>
        <v>1.6468967164533146</v>
      </c>
    </row>
    <row r="494" spans="1:11" x14ac:dyDescent="0.25">
      <c r="A494">
        <f t="shared" si="63"/>
        <v>1049.0999999999781</v>
      </c>
      <c r="B494">
        <v>57</v>
      </c>
      <c r="C494">
        <f t="shared" si="56"/>
        <v>39.68699296798161</v>
      </c>
      <c r="D494">
        <f t="shared" si="57"/>
        <v>188.30827971173699</v>
      </c>
      <c r="E494">
        <f t="shared" si="58"/>
        <v>17.31300703201839</v>
      </c>
      <c r="F494">
        <f t="shared" si="62"/>
        <v>1.5123364622669791E-26</v>
      </c>
      <c r="G494">
        <f t="shared" si="62"/>
        <v>2.0711269231596699E-36</v>
      </c>
      <c r="H494">
        <f t="shared" si="62"/>
        <v>0</v>
      </c>
      <c r="I494">
        <f t="shared" si="59"/>
        <v>1.5123364624740917E-26</v>
      </c>
      <c r="J494">
        <f t="shared" si="60"/>
        <v>17.31300703201839</v>
      </c>
      <c r="K494">
        <f t="shared" si="61"/>
        <v>299.74021249071825</v>
      </c>
    </row>
    <row r="495" spans="1:11" x14ac:dyDescent="0.25">
      <c r="A495">
        <f t="shared" si="63"/>
        <v>1049.149999999978</v>
      </c>
      <c r="B495">
        <v>53</v>
      </c>
      <c r="C495">
        <f t="shared" si="56"/>
        <v>39.657300673840723</v>
      </c>
      <c r="D495">
        <f t="shared" si="57"/>
        <v>188.25827971173703</v>
      </c>
      <c r="E495">
        <f t="shared" si="58"/>
        <v>13.342699326159277</v>
      </c>
      <c r="F495">
        <f t="shared" si="62"/>
        <v>7.9699795872194803E-27</v>
      </c>
      <c r="G495">
        <f t="shared" si="62"/>
        <v>9.847807017156342E-37</v>
      </c>
      <c r="H495">
        <f t="shared" si="62"/>
        <v>0</v>
      </c>
      <c r="I495">
        <f t="shared" si="59"/>
        <v>7.9699795882042611E-27</v>
      </c>
      <c r="J495">
        <f t="shared" si="60"/>
        <v>13.342699326159277</v>
      </c>
      <c r="K495">
        <f t="shared" si="61"/>
        <v>178.02762530829122</v>
      </c>
    </row>
    <row r="496" spans="1:11" x14ac:dyDescent="0.25">
      <c r="A496">
        <f t="shared" si="63"/>
        <v>1049.199999999978</v>
      </c>
      <c r="B496">
        <v>59</v>
      </c>
      <c r="C496">
        <f t="shared" si="56"/>
        <v>39.627608379699723</v>
      </c>
      <c r="D496">
        <f t="shared" si="57"/>
        <v>188.20827971173708</v>
      </c>
      <c r="E496">
        <f t="shared" si="58"/>
        <v>19.372391620300277</v>
      </c>
      <c r="F496">
        <f t="shared" si="62"/>
        <v>4.1866809949465777E-27</v>
      </c>
      <c r="G496">
        <f t="shared" si="62"/>
        <v>4.6674128804249775E-37</v>
      </c>
      <c r="H496">
        <f t="shared" si="62"/>
        <v>0</v>
      </c>
      <c r="I496">
        <f t="shared" si="59"/>
        <v>4.1866809954133187E-27</v>
      </c>
      <c r="J496">
        <f t="shared" si="60"/>
        <v>19.372391620300277</v>
      </c>
      <c r="K496">
        <f t="shared" si="61"/>
        <v>375.28955709028043</v>
      </c>
    </row>
    <row r="497" spans="1:11" x14ac:dyDescent="0.25">
      <c r="A497">
        <f t="shared" si="63"/>
        <v>1049.2499999999779</v>
      </c>
      <c r="B497">
        <v>47</v>
      </c>
      <c r="C497">
        <f t="shared" si="56"/>
        <v>39.597916085558722</v>
      </c>
      <c r="D497">
        <f t="shared" si="57"/>
        <v>188.15827971173712</v>
      </c>
      <c r="E497">
        <f t="shared" si="58"/>
        <v>7.4020839144412776</v>
      </c>
      <c r="F497">
        <f t="shared" si="62"/>
        <v>2.1922314748209307E-27</v>
      </c>
      <c r="G497">
        <f t="shared" si="62"/>
        <v>2.205041600504083E-37</v>
      </c>
      <c r="H497">
        <f t="shared" si="62"/>
        <v>0</v>
      </c>
      <c r="I497">
        <f t="shared" si="59"/>
        <v>2.1922314750414349E-27</v>
      </c>
      <c r="J497">
        <f t="shared" si="60"/>
        <v>7.4020839144412776</v>
      </c>
      <c r="K497">
        <f t="shared" si="61"/>
        <v>54.790846276430308</v>
      </c>
    </row>
    <row r="498" spans="1:11" x14ac:dyDescent="0.25">
      <c r="A498">
        <f t="shared" si="63"/>
        <v>1049.2999999999779</v>
      </c>
      <c r="B498">
        <v>36</v>
      </c>
      <c r="C498">
        <f t="shared" si="56"/>
        <v>39.568223791417836</v>
      </c>
      <c r="D498">
        <f t="shared" si="57"/>
        <v>188.10827971173717</v>
      </c>
      <c r="E498">
        <f t="shared" si="58"/>
        <v>-3.5682237914178359</v>
      </c>
      <c r="F498">
        <f t="shared" si="62"/>
        <v>1.1442128546779187E-27</v>
      </c>
      <c r="G498">
        <f t="shared" si="62"/>
        <v>1.0383917527772119E-37</v>
      </c>
      <c r="H498">
        <f t="shared" si="62"/>
        <v>0</v>
      </c>
      <c r="I498">
        <f t="shared" si="59"/>
        <v>1.1442128547817579E-27</v>
      </c>
      <c r="J498">
        <f t="shared" si="60"/>
        <v>-3.5682237914178359</v>
      </c>
      <c r="K498">
        <f t="shared" si="61"/>
        <v>12.732221025640275</v>
      </c>
    </row>
    <row r="499" spans="1:11" x14ac:dyDescent="0.25">
      <c r="A499">
        <f t="shared" si="63"/>
        <v>1049.3499999999779</v>
      </c>
      <c r="B499">
        <v>46</v>
      </c>
      <c r="C499">
        <f t="shared" si="56"/>
        <v>39.538531497276836</v>
      </c>
      <c r="D499">
        <f t="shared" si="57"/>
        <v>188.05827971173721</v>
      </c>
      <c r="E499">
        <f t="shared" si="58"/>
        <v>6.4614685027231644</v>
      </c>
      <c r="F499">
        <f t="shared" si="62"/>
        <v>5.9529346116010717E-28</v>
      </c>
      <c r="G499">
        <f t="shared" si="62"/>
        <v>4.8742696249607859E-38</v>
      </c>
      <c r="H499">
        <f t="shared" si="62"/>
        <v>0</v>
      </c>
      <c r="I499">
        <f t="shared" si="59"/>
        <v>5.9529346120884985E-28</v>
      </c>
      <c r="J499">
        <f t="shared" si="60"/>
        <v>6.4614685027231644</v>
      </c>
      <c r="K499">
        <f t="shared" si="61"/>
        <v>41.750575211683532</v>
      </c>
    </row>
    <row r="500" spans="1:11" x14ac:dyDescent="0.25">
      <c r="A500">
        <f t="shared" si="63"/>
        <v>1049.3999999999778</v>
      </c>
      <c r="B500">
        <v>43</v>
      </c>
      <c r="C500">
        <f t="shared" si="56"/>
        <v>39.508839203135835</v>
      </c>
      <c r="D500">
        <f t="shared" si="57"/>
        <v>188.00827971173726</v>
      </c>
      <c r="E500">
        <f t="shared" si="58"/>
        <v>3.4911607968641647</v>
      </c>
      <c r="F500">
        <f t="shared" si="62"/>
        <v>3.0871609898316063E-28</v>
      </c>
      <c r="G500">
        <f t="shared" si="62"/>
        <v>2.2806662910755251E-38</v>
      </c>
      <c r="H500">
        <f t="shared" si="62"/>
        <v>0</v>
      </c>
      <c r="I500">
        <f t="shared" si="59"/>
        <v>3.0871609900596731E-28</v>
      </c>
      <c r="J500">
        <f t="shared" si="60"/>
        <v>3.4911607968641647</v>
      </c>
      <c r="K500">
        <f t="shared" si="61"/>
        <v>12.188203709561229</v>
      </c>
    </row>
    <row r="501" spans="1:11" x14ac:dyDescent="0.25">
      <c r="A501">
        <f t="shared" si="63"/>
        <v>1049.4499999999778</v>
      </c>
      <c r="B501">
        <v>53</v>
      </c>
      <c r="C501">
        <f t="shared" si="56"/>
        <v>39.479146908994835</v>
      </c>
      <c r="D501">
        <f t="shared" si="57"/>
        <v>187.9582797117373</v>
      </c>
      <c r="E501">
        <f t="shared" si="58"/>
        <v>13.520853091005165</v>
      </c>
      <c r="F501">
        <f t="shared" si="62"/>
        <v>1.5958472486842164E-28</v>
      </c>
      <c r="G501">
        <f t="shared" si="62"/>
        <v>1.0636967056274675E-38</v>
      </c>
      <c r="H501">
        <f t="shared" si="62"/>
        <v>0</v>
      </c>
      <c r="I501">
        <f t="shared" si="59"/>
        <v>1.5958472487905862E-28</v>
      </c>
      <c r="J501">
        <f t="shared" si="60"/>
        <v>13.520853091005165</v>
      </c>
      <c r="K501">
        <f t="shared" si="61"/>
        <v>182.81346830854392</v>
      </c>
    </row>
    <row r="502" spans="1:11" x14ac:dyDescent="0.25">
      <c r="A502">
        <f t="shared" si="63"/>
        <v>1049.4999999999777</v>
      </c>
      <c r="B502">
        <v>37</v>
      </c>
      <c r="C502">
        <f t="shared" si="56"/>
        <v>39.449454614853948</v>
      </c>
      <c r="D502">
        <f t="shared" si="57"/>
        <v>187.90827971173735</v>
      </c>
      <c r="E502">
        <f t="shared" si="58"/>
        <v>-2.4494546148539484</v>
      </c>
      <c r="F502">
        <f t="shared" si="62"/>
        <v>8.2229421812640537E-29</v>
      </c>
      <c r="G502">
        <f t="shared" si="62"/>
        <v>4.945130542625622E-39</v>
      </c>
      <c r="H502">
        <f t="shared" si="62"/>
        <v>0</v>
      </c>
      <c r="I502">
        <f t="shared" si="59"/>
        <v>8.2229421817585663E-29</v>
      </c>
      <c r="J502">
        <f t="shared" si="60"/>
        <v>-2.4494546148539484</v>
      </c>
      <c r="K502">
        <f t="shared" si="61"/>
        <v>5.9998279102293051</v>
      </c>
    </row>
    <row r="503" spans="1:11" x14ac:dyDescent="0.25">
      <c r="A503">
        <f t="shared" si="63"/>
        <v>1049.5499999999777</v>
      </c>
      <c r="B503">
        <v>49</v>
      </c>
      <c r="C503">
        <f t="shared" si="56"/>
        <v>39.419762320712948</v>
      </c>
      <c r="D503">
        <f t="shared" si="57"/>
        <v>187.8582797117374</v>
      </c>
      <c r="E503">
        <f t="shared" si="58"/>
        <v>9.5802376792870518</v>
      </c>
      <c r="F503">
        <f t="shared" si="62"/>
        <v>4.2234468177767669E-29</v>
      </c>
      <c r="G503">
        <f t="shared" si="62"/>
        <v>2.2916146136536772E-39</v>
      </c>
      <c r="H503">
        <f t="shared" si="62"/>
        <v>0</v>
      </c>
      <c r="I503">
        <f t="shared" si="59"/>
        <v>4.2234468180059286E-29</v>
      </c>
      <c r="J503">
        <f t="shared" si="60"/>
        <v>9.5802376792870518</v>
      </c>
      <c r="K503">
        <f t="shared" si="61"/>
        <v>91.78095399163135</v>
      </c>
    </row>
    <row r="504" spans="1:11" x14ac:dyDescent="0.25">
      <c r="A504">
        <f t="shared" si="63"/>
        <v>1049.5999999999776</v>
      </c>
      <c r="B504">
        <v>40</v>
      </c>
      <c r="C504">
        <f t="shared" si="56"/>
        <v>39.390070026571948</v>
      </c>
      <c r="D504">
        <f t="shared" si="57"/>
        <v>187.80827971173744</v>
      </c>
      <c r="E504">
        <f t="shared" si="58"/>
        <v>0.60992997342805211</v>
      </c>
      <c r="F504">
        <f t="shared" si="62"/>
        <v>2.1622738646936774E-29</v>
      </c>
      <c r="G504">
        <f t="shared" si="62"/>
        <v>1.058544893439352E-39</v>
      </c>
      <c r="H504">
        <f t="shared" si="62"/>
        <v>0</v>
      </c>
      <c r="I504">
        <f t="shared" si="59"/>
        <v>2.1622738647995318E-29</v>
      </c>
      <c r="J504">
        <f t="shared" si="60"/>
        <v>0.60992997342805211</v>
      </c>
      <c r="K504">
        <f t="shared" si="61"/>
        <v>0.37201457248594433</v>
      </c>
    </row>
    <row r="505" spans="1:11" x14ac:dyDescent="0.25">
      <c r="A505">
        <f t="shared" si="63"/>
        <v>1049.6499999999776</v>
      </c>
      <c r="B505">
        <v>45</v>
      </c>
      <c r="C505">
        <f t="shared" si="56"/>
        <v>39.360377732431061</v>
      </c>
      <c r="D505">
        <f t="shared" si="57"/>
        <v>187.75827971173749</v>
      </c>
      <c r="E505">
        <f t="shared" si="58"/>
        <v>5.6396222675689387</v>
      </c>
      <c r="F505">
        <f t="shared" si="62"/>
        <v>1.1034641907620609E-29</v>
      </c>
      <c r="G505">
        <f t="shared" si="62"/>
        <v>4.8739475985098695E-40</v>
      </c>
      <c r="H505">
        <f t="shared" si="62"/>
        <v>0</v>
      </c>
      <c r="I505">
        <f t="shared" si="59"/>
        <v>1.1034641908108005E-29</v>
      </c>
      <c r="J505">
        <f t="shared" si="60"/>
        <v>5.6396222675689387</v>
      </c>
      <c r="K505">
        <f t="shared" si="61"/>
        <v>31.805339320859417</v>
      </c>
    </row>
    <row r="506" spans="1:11" x14ac:dyDescent="0.25">
      <c r="A506">
        <f t="shared" si="63"/>
        <v>1049.6999999999775</v>
      </c>
      <c r="B506">
        <v>47</v>
      </c>
      <c r="C506">
        <f t="shared" si="56"/>
        <v>39.330685438290061</v>
      </c>
      <c r="D506">
        <f t="shared" si="57"/>
        <v>187.70827971173753</v>
      </c>
      <c r="E506">
        <f t="shared" si="58"/>
        <v>7.669314561709939</v>
      </c>
      <c r="F506">
        <f t="shared" si="62"/>
        <v>5.6131889961200587E-30</v>
      </c>
      <c r="G506">
        <f t="shared" si="62"/>
        <v>2.2369501485647026E-40</v>
      </c>
      <c r="H506">
        <f t="shared" si="62"/>
        <v>0</v>
      </c>
      <c r="I506">
        <f t="shared" si="59"/>
        <v>5.6131889963437536E-30</v>
      </c>
      <c r="J506">
        <f t="shared" si="60"/>
        <v>7.669314561709939</v>
      </c>
      <c r="K506">
        <f t="shared" si="61"/>
        <v>58.81838584645611</v>
      </c>
    </row>
    <row r="507" spans="1:11" x14ac:dyDescent="0.25">
      <c r="A507">
        <f t="shared" si="63"/>
        <v>1049.7499999999775</v>
      </c>
      <c r="B507">
        <v>39</v>
      </c>
      <c r="C507">
        <f t="shared" si="56"/>
        <v>39.300993144149061</v>
      </c>
      <c r="D507">
        <f t="shared" si="57"/>
        <v>187.65827971173758</v>
      </c>
      <c r="E507">
        <f t="shared" si="58"/>
        <v>-0.30099314414906075</v>
      </c>
      <c r="F507">
        <f t="shared" si="62"/>
        <v>2.8461970362649832E-30</v>
      </c>
      <c r="G507">
        <f t="shared" si="62"/>
        <v>1.0233769520581859E-40</v>
      </c>
      <c r="H507">
        <f t="shared" si="62"/>
        <v>0</v>
      </c>
      <c r="I507">
        <f t="shared" si="59"/>
        <v>2.8461970363673207E-30</v>
      </c>
      <c r="J507">
        <f t="shared" si="60"/>
        <v>-0.30099314414906075</v>
      </c>
      <c r="K507">
        <f t="shared" si="61"/>
        <v>9.059687282473726E-2</v>
      </c>
    </row>
    <row r="508" spans="1:11" x14ac:dyDescent="0.25">
      <c r="A508">
        <f t="shared" si="63"/>
        <v>1049.7999999999774</v>
      </c>
      <c r="B508">
        <v>54</v>
      </c>
      <c r="C508">
        <f t="shared" si="56"/>
        <v>39.271300850008174</v>
      </c>
      <c r="D508">
        <f t="shared" si="57"/>
        <v>187.60827971173762</v>
      </c>
      <c r="E508">
        <f t="shared" si="58"/>
        <v>14.728699149991826</v>
      </c>
      <c r="F508">
        <f t="shared" si="62"/>
        <v>1.4385472625223106E-30</v>
      </c>
      <c r="G508">
        <f t="shared" si="62"/>
        <v>4.6667961805414025E-41</v>
      </c>
      <c r="H508">
        <f t="shared" si="62"/>
        <v>0</v>
      </c>
      <c r="I508">
        <f t="shared" si="59"/>
        <v>1.4385472625689785E-30</v>
      </c>
      <c r="J508">
        <f t="shared" si="60"/>
        <v>14.728699149991826</v>
      </c>
      <c r="K508">
        <f t="shared" si="61"/>
        <v>216.93457865096994</v>
      </c>
    </row>
    <row r="509" spans="1:11" x14ac:dyDescent="0.25">
      <c r="A509">
        <f t="shared" si="63"/>
        <v>1049.8499999999774</v>
      </c>
      <c r="B509">
        <v>44</v>
      </c>
      <c r="C509">
        <f t="shared" si="56"/>
        <v>39.241608555867174</v>
      </c>
      <c r="D509">
        <f t="shared" si="57"/>
        <v>187.55827971173767</v>
      </c>
      <c r="E509">
        <f t="shared" si="58"/>
        <v>4.7583914441328261</v>
      </c>
      <c r="F509">
        <f t="shared" si="62"/>
        <v>7.2474826384297119E-31</v>
      </c>
      <c r="G509">
        <f t="shared" si="62"/>
        <v>2.1213186570829746E-41</v>
      </c>
      <c r="H509">
        <f t="shared" si="62"/>
        <v>0</v>
      </c>
      <c r="I509">
        <f t="shared" si="59"/>
        <v>7.2474826386418439E-31</v>
      </c>
      <c r="J509">
        <f t="shared" si="60"/>
        <v>4.7583914441328261</v>
      </c>
      <c r="K509">
        <f t="shared" si="61"/>
        <v>22.642289135596481</v>
      </c>
    </row>
    <row r="510" spans="1:11" x14ac:dyDescent="0.25">
      <c r="A510">
        <f t="shared" si="63"/>
        <v>1049.8999999999774</v>
      </c>
      <c r="B510">
        <v>33</v>
      </c>
      <c r="C510">
        <f t="shared" si="56"/>
        <v>39.211916261726174</v>
      </c>
      <c r="D510">
        <f t="shared" si="57"/>
        <v>187.50827971173771</v>
      </c>
      <c r="E510">
        <f t="shared" si="58"/>
        <v>-6.2119162617261736</v>
      </c>
      <c r="F510">
        <f t="shared" si="62"/>
        <v>3.6396037876196099E-31</v>
      </c>
      <c r="G510">
        <f t="shared" si="62"/>
        <v>9.6116260410464979E-42</v>
      </c>
      <c r="H510">
        <f t="shared" si="62"/>
        <v>0</v>
      </c>
      <c r="I510">
        <f t="shared" si="59"/>
        <v>3.6396037877157263E-31</v>
      </c>
      <c r="J510">
        <f t="shared" si="60"/>
        <v>-6.2119162617261736</v>
      </c>
      <c r="K510">
        <f t="shared" si="61"/>
        <v>38.58790364269808</v>
      </c>
    </row>
    <row r="511" spans="1:11" x14ac:dyDescent="0.25">
      <c r="A511">
        <f t="shared" si="63"/>
        <v>1049.9499999999773</v>
      </c>
      <c r="B511">
        <v>53</v>
      </c>
      <c r="C511">
        <f t="shared" si="56"/>
        <v>39.182223967585287</v>
      </c>
      <c r="D511">
        <f t="shared" si="57"/>
        <v>187.45827971173776</v>
      </c>
      <c r="E511">
        <f t="shared" si="58"/>
        <v>13.817776032414713</v>
      </c>
      <c r="F511">
        <f t="shared" si="62"/>
        <v>1.8219015649137909E-31</v>
      </c>
      <c r="G511">
        <f t="shared" si="62"/>
        <v>4.3410190838545056E-42</v>
      </c>
      <c r="H511">
        <f t="shared" si="62"/>
        <v>0</v>
      </c>
      <c r="I511">
        <f t="shared" si="59"/>
        <v>1.8219015649572011E-31</v>
      </c>
      <c r="J511">
        <f t="shared" si="60"/>
        <v>13.817776032414713</v>
      </c>
      <c r="K511">
        <f t="shared" si="61"/>
        <v>190.93093448197448</v>
      </c>
    </row>
    <row r="512" spans="1:11" x14ac:dyDescent="0.25">
      <c r="A512">
        <f t="shared" si="63"/>
        <v>1049.9999999999773</v>
      </c>
      <c r="B512">
        <v>47</v>
      </c>
      <c r="C512">
        <f t="shared" si="56"/>
        <v>39.152531673444287</v>
      </c>
      <c r="D512">
        <f t="shared" si="57"/>
        <v>187.4082797117378</v>
      </c>
      <c r="E512">
        <f t="shared" si="58"/>
        <v>7.8474683265557132</v>
      </c>
      <c r="F512">
        <f t="shared" si="62"/>
        <v>9.090747294058593E-32</v>
      </c>
      <c r="G512">
        <f t="shared" si="62"/>
        <v>1.9542962589452515E-42</v>
      </c>
      <c r="H512">
        <f t="shared" si="62"/>
        <v>0</v>
      </c>
      <c r="I512">
        <f t="shared" si="59"/>
        <v>9.0907472942540226E-32</v>
      </c>
      <c r="J512">
        <f t="shared" si="60"/>
        <v>7.8474683265557132</v>
      </c>
      <c r="K512">
        <f t="shared" si="61"/>
        <v>61.582759136295124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zoomScaleNormal="100"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>
        <v>1025</v>
      </c>
    </row>
    <row r="6" spans="1:1" x14ac:dyDescent="0.25">
      <c r="A6">
        <v>1050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44</v>
      </c>
    </row>
    <row r="13" spans="1:1" x14ac:dyDescent="0.25">
      <c r="A13">
        <v>64</v>
      </c>
    </row>
    <row r="14" spans="1:1" x14ac:dyDescent="0.25">
      <c r="A14">
        <v>48</v>
      </c>
    </row>
    <row r="15" spans="1:1" x14ac:dyDescent="0.25">
      <c r="A15">
        <v>68</v>
      </c>
    </row>
    <row r="16" spans="1:1" x14ac:dyDescent="0.25">
      <c r="A16">
        <v>55</v>
      </c>
    </row>
    <row r="17" spans="1:1" x14ac:dyDescent="0.25">
      <c r="A17">
        <v>55</v>
      </c>
    </row>
    <row r="18" spans="1:1" x14ac:dyDescent="0.25">
      <c r="A18">
        <v>51</v>
      </c>
    </row>
    <row r="19" spans="1:1" x14ac:dyDescent="0.25">
      <c r="A19">
        <v>61</v>
      </c>
    </row>
    <row r="20" spans="1:1" x14ac:dyDescent="0.25">
      <c r="A20">
        <v>50</v>
      </c>
    </row>
    <row r="21" spans="1:1" x14ac:dyDescent="0.25">
      <c r="A21">
        <v>54</v>
      </c>
    </row>
    <row r="22" spans="1:1" x14ac:dyDescent="0.25">
      <c r="A22">
        <v>55</v>
      </c>
    </row>
    <row r="23" spans="1:1" x14ac:dyDescent="0.25">
      <c r="A23">
        <v>47</v>
      </c>
    </row>
    <row r="24" spans="1:1" x14ac:dyDescent="0.25">
      <c r="A24">
        <v>41</v>
      </c>
    </row>
    <row r="25" spans="1:1" x14ac:dyDescent="0.25">
      <c r="A25">
        <v>40</v>
      </c>
    </row>
    <row r="26" spans="1:1" x14ac:dyDescent="0.25">
      <c r="A26">
        <v>64</v>
      </c>
    </row>
    <row r="27" spans="1:1" x14ac:dyDescent="0.25">
      <c r="A27">
        <v>57</v>
      </c>
    </row>
    <row r="28" spans="1:1" x14ac:dyDescent="0.25">
      <c r="A28">
        <v>55</v>
      </c>
    </row>
    <row r="29" spans="1:1" x14ac:dyDescent="0.25">
      <c r="A29">
        <v>46</v>
      </c>
    </row>
    <row r="30" spans="1:1" x14ac:dyDescent="0.25">
      <c r="A30">
        <v>58</v>
      </c>
    </row>
    <row r="31" spans="1:1" x14ac:dyDescent="0.25">
      <c r="A31">
        <v>52</v>
      </c>
    </row>
    <row r="32" spans="1:1" x14ac:dyDescent="0.25">
      <c r="A32">
        <v>62</v>
      </c>
    </row>
    <row r="33" spans="1:1" x14ac:dyDescent="0.25">
      <c r="A33">
        <v>53</v>
      </c>
    </row>
    <row r="34" spans="1:1" x14ac:dyDescent="0.25">
      <c r="A34">
        <v>54</v>
      </c>
    </row>
    <row r="35" spans="1:1" x14ac:dyDescent="0.25">
      <c r="A35">
        <v>42</v>
      </c>
    </row>
    <row r="36" spans="1:1" x14ac:dyDescent="0.25">
      <c r="A36">
        <v>50</v>
      </c>
    </row>
    <row r="37" spans="1:1" x14ac:dyDescent="0.25">
      <c r="A37">
        <v>50</v>
      </c>
    </row>
    <row r="38" spans="1:1" x14ac:dyDescent="0.25">
      <c r="A38">
        <v>47</v>
      </c>
    </row>
    <row r="39" spans="1:1" x14ac:dyDescent="0.25">
      <c r="A39">
        <v>57</v>
      </c>
    </row>
    <row r="40" spans="1:1" x14ac:dyDescent="0.25">
      <c r="A40">
        <v>40</v>
      </c>
    </row>
    <row r="41" spans="1:1" x14ac:dyDescent="0.25">
      <c r="A41">
        <v>37</v>
      </c>
    </row>
    <row r="42" spans="1:1" x14ac:dyDescent="0.25">
      <c r="A42">
        <v>59</v>
      </c>
    </row>
    <row r="43" spans="1:1" x14ac:dyDescent="0.25">
      <c r="A43">
        <v>53</v>
      </c>
    </row>
    <row r="44" spans="1:1" x14ac:dyDescent="0.25">
      <c r="A44">
        <v>49</v>
      </c>
    </row>
    <row r="45" spans="1:1" x14ac:dyDescent="0.25">
      <c r="A45">
        <v>59</v>
      </c>
    </row>
    <row r="46" spans="1:1" x14ac:dyDescent="0.25">
      <c r="A46">
        <v>54</v>
      </c>
    </row>
    <row r="47" spans="1:1" x14ac:dyDescent="0.25">
      <c r="A47">
        <v>58</v>
      </c>
    </row>
    <row r="48" spans="1:1" x14ac:dyDescent="0.25">
      <c r="A48">
        <v>46</v>
      </c>
    </row>
    <row r="49" spans="1:1" x14ac:dyDescent="0.25">
      <c r="A49">
        <v>42</v>
      </c>
    </row>
    <row r="50" spans="1:1" x14ac:dyDescent="0.25">
      <c r="A50">
        <v>47</v>
      </c>
    </row>
    <row r="51" spans="1:1" x14ac:dyDescent="0.25">
      <c r="A51">
        <v>49</v>
      </c>
    </row>
    <row r="52" spans="1:1" x14ac:dyDescent="0.25">
      <c r="A52">
        <v>62</v>
      </c>
    </row>
    <row r="53" spans="1:1" x14ac:dyDescent="0.25">
      <c r="A53">
        <v>37</v>
      </c>
    </row>
    <row r="54" spans="1:1" x14ac:dyDescent="0.25">
      <c r="A54">
        <v>43</v>
      </c>
    </row>
    <row r="55" spans="1:1" x14ac:dyDescent="0.25">
      <c r="A55">
        <v>52</v>
      </c>
    </row>
    <row r="56" spans="1:1" x14ac:dyDescent="0.25">
      <c r="A56">
        <v>46</v>
      </c>
    </row>
    <row r="57" spans="1:1" x14ac:dyDescent="0.25">
      <c r="A57">
        <v>63</v>
      </c>
    </row>
    <row r="58" spans="1:1" x14ac:dyDescent="0.25">
      <c r="A58">
        <v>55</v>
      </c>
    </row>
    <row r="59" spans="1:1" x14ac:dyDescent="0.25">
      <c r="A59">
        <v>36</v>
      </c>
    </row>
    <row r="60" spans="1:1" x14ac:dyDescent="0.25">
      <c r="A60">
        <v>49</v>
      </c>
    </row>
    <row r="61" spans="1:1" x14ac:dyDescent="0.25">
      <c r="A61">
        <v>46</v>
      </c>
    </row>
    <row r="62" spans="1:1" x14ac:dyDescent="0.25">
      <c r="A62">
        <v>45</v>
      </c>
    </row>
    <row r="63" spans="1:1" x14ac:dyDescent="0.25">
      <c r="A63">
        <v>54</v>
      </c>
    </row>
    <row r="64" spans="1:1" x14ac:dyDescent="0.25">
      <c r="A64">
        <v>45</v>
      </c>
    </row>
    <row r="65" spans="1:1" x14ac:dyDescent="0.25">
      <c r="A65">
        <v>49</v>
      </c>
    </row>
    <row r="66" spans="1:1" x14ac:dyDescent="0.25">
      <c r="A66">
        <v>35</v>
      </c>
    </row>
    <row r="67" spans="1:1" x14ac:dyDescent="0.25">
      <c r="A67">
        <v>55</v>
      </c>
    </row>
    <row r="68" spans="1:1" x14ac:dyDescent="0.25">
      <c r="A68">
        <v>58</v>
      </c>
    </row>
    <row r="69" spans="1:1" x14ac:dyDescent="0.25">
      <c r="A69">
        <v>51</v>
      </c>
    </row>
    <row r="70" spans="1:1" x14ac:dyDescent="0.25">
      <c r="A70">
        <v>49</v>
      </c>
    </row>
    <row r="71" spans="1:1" x14ac:dyDescent="0.25">
      <c r="A71">
        <v>42</v>
      </c>
    </row>
    <row r="72" spans="1:1" x14ac:dyDescent="0.25">
      <c r="A72">
        <v>50</v>
      </c>
    </row>
    <row r="73" spans="1:1" x14ac:dyDescent="0.25">
      <c r="A73">
        <v>58</v>
      </c>
    </row>
    <row r="74" spans="1:1" x14ac:dyDescent="0.25">
      <c r="A74">
        <v>49</v>
      </c>
    </row>
    <row r="75" spans="1:1" x14ac:dyDescent="0.25">
      <c r="A75">
        <v>54</v>
      </c>
    </row>
    <row r="76" spans="1:1" x14ac:dyDescent="0.25">
      <c r="A76">
        <v>37</v>
      </c>
    </row>
    <row r="77" spans="1:1" x14ac:dyDescent="0.25">
      <c r="A77">
        <v>51</v>
      </c>
    </row>
    <row r="78" spans="1:1" x14ac:dyDescent="0.25">
      <c r="A78">
        <v>48</v>
      </c>
    </row>
    <row r="79" spans="1:1" x14ac:dyDescent="0.25">
      <c r="A79">
        <v>45</v>
      </c>
    </row>
    <row r="80" spans="1:1" x14ac:dyDescent="0.25">
      <c r="A80">
        <v>52</v>
      </c>
    </row>
    <row r="81" spans="1:1" x14ac:dyDescent="0.25">
      <c r="A81">
        <v>36</v>
      </c>
    </row>
    <row r="82" spans="1:1" x14ac:dyDescent="0.25">
      <c r="A82">
        <v>56</v>
      </c>
    </row>
    <row r="83" spans="1:1" x14ac:dyDescent="0.25">
      <c r="A83">
        <v>44</v>
      </c>
    </row>
    <row r="84" spans="1:1" x14ac:dyDescent="0.25">
      <c r="A84">
        <v>56</v>
      </c>
    </row>
    <row r="85" spans="1:1" x14ac:dyDescent="0.25">
      <c r="A85">
        <v>60</v>
      </c>
    </row>
    <row r="86" spans="1:1" x14ac:dyDescent="0.25">
      <c r="A86">
        <v>52</v>
      </c>
    </row>
    <row r="87" spans="1:1" x14ac:dyDescent="0.25">
      <c r="A87">
        <v>46</v>
      </c>
    </row>
    <row r="88" spans="1:1" x14ac:dyDescent="0.25">
      <c r="A88">
        <v>44</v>
      </c>
    </row>
    <row r="89" spans="1:1" x14ac:dyDescent="0.25">
      <c r="A89">
        <v>47</v>
      </c>
    </row>
    <row r="90" spans="1:1" x14ac:dyDescent="0.25">
      <c r="A90">
        <v>65</v>
      </c>
    </row>
    <row r="91" spans="1:1" x14ac:dyDescent="0.25">
      <c r="A91">
        <v>48</v>
      </c>
    </row>
    <row r="92" spans="1:1" x14ac:dyDescent="0.25">
      <c r="A92">
        <v>40</v>
      </c>
    </row>
    <row r="93" spans="1:1" x14ac:dyDescent="0.25">
      <c r="A93">
        <v>48</v>
      </c>
    </row>
    <row r="94" spans="1:1" x14ac:dyDescent="0.25">
      <c r="A94">
        <v>42</v>
      </c>
    </row>
    <row r="95" spans="1:1" x14ac:dyDescent="0.25">
      <c r="A95">
        <v>50</v>
      </c>
    </row>
    <row r="96" spans="1:1" x14ac:dyDescent="0.25">
      <c r="A96">
        <v>66</v>
      </c>
    </row>
    <row r="97" spans="1:1" x14ac:dyDescent="0.25">
      <c r="A97">
        <v>47</v>
      </c>
    </row>
    <row r="98" spans="1:1" x14ac:dyDescent="0.25">
      <c r="A98">
        <v>50</v>
      </c>
    </row>
    <row r="99" spans="1:1" x14ac:dyDescent="0.25">
      <c r="A99">
        <v>54</v>
      </c>
    </row>
    <row r="100" spans="1:1" x14ac:dyDescent="0.25">
      <c r="A100">
        <v>46</v>
      </c>
    </row>
    <row r="101" spans="1:1" x14ac:dyDescent="0.25">
      <c r="A101">
        <v>49</v>
      </c>
    </row>
    <row r="102" spans="1:1" x14ac:dyDescent="0.25">
      <c r="A102">
        <v>51</v>
      </c>
    </row>
    <row r="103" spans="1:1" x14ac:dyDescent="0.25">
      <c r="A103">
        <v>56</v>
      </c>
    </row>
    <row r="104" spans="1:1" x14ac:dyDescent="0.25">
      <c r="A104">
        <v>47</v>
      </c>
    </row>
    <row r="105" spans="1:1" x14ac:dyDescent="0.25">
      <c r="A105">
        <v>49</v>
      </c>
    </row>
    <row r="106" spans="1:1" x14ac:dyDescent="0.25">
      <c r="A106">
        <v>48</v>
      </c>
    </row>
    <row r="107" spans="1:1" x14ac:dyDescent="0.25">
      <c r="A107">
        <v>41</v>
      </c>
    </row>
    <row r="108" spans="1:1" x14ac:dyDescent="0.25">
      <c r="A108">
        <v>60</v>
      </c>
    </row>
    <row r="109" spans="1:1" x14ac:dyDescent="0.25">
      <c r="A109">
        <v>38</v>
      </c>
    </row>
    <row r="110" spans="1:1" x14ac:dyDescent="0.25">
      <c r="A110">
        <v>64</v>
      </c>
    </row>
    <row r="111" spans="1:1" x14ac:dyDescent="0.25">
      <c r="A111">
        <v>60</v>
      </c>
    </row>
    <row r="112" spans="1:1" x14ac:dyDescent="0.25">
      <c r="A112">
        <v>49</v>
      </c>
    </row>
    <row r="113" spans="1:1" x14ac:dyDescent="0.25">
      <c r="A113">
        <v>41</v>
      </c>
    </row>
    <row r="114" spans="1:1" x14ac:dyDescent="0.25">
      <c r="A114">
        <v>47</v>
      </c>
    </row>
    <row r="115" spans="1:1" x14ac:dyDescent="0.25">
      <c r="A115">
        <v>49</v>
      </c>
    </row>
    <row r="116" spans="1:1" x14ac:dyDescent="0.25">
      <c r="A116">
        <v>56</v>
      </c>
    </row>
    <row r="117" spans="1:1" x14ac:dyDescent="0.25">
      <c r="A117">
        <v>39</v>
      </c>
    </row>
    <row r="118" spans="1:1" x14ac:dyDescent="0.25">
      <c r="A118">
        <v>51</v>
      </c>
    </row>
    <row r="119" spans="1:1" x14ac:dyDescent="0.25">
      <c r="A119">
        <v>48</v>
      </c>
    </row>
    <row r="120" spans="1:1" x14ac:dyDescent="0.25">
      <c r="A120">
        <v>50</v>
      </c>
    </row>
    <row r="121" spans="1:1" x14ac:dyDescent="0.25">
      <c r="A121">
        <v>42</v>
      </c>
    </row>
    <row r="122" spans="1:1" x14ac:dyDescent="0.25">
      <c r="A122">
        <v>47</v>
      </c>
    </row>
    <row r="123" spans="1:1" x14ac:dyDescent="0.25">
      <c r="A123">
        <v>50</v>
      </c>
    </row>
    <row r="124" spans="1:1" x14ac:dyDescent="0.25">
      <c r="A124">
        <v>39</v>
      </c>
    </row>
    <row r="125" spans="1:1" x14ac:dyDescent="0.25">
      <c r="A125">
        <v>52</v>
      </c>
    </row>
    <row r="126" spans="1:1" x14ac:dyDescent="0.25">
      <c r="A126">
        <v>53</v>
      </c>
    </row>
    <row r="127" spans="1:1" x14ac:dyDescent="0.25">
      <c r="A127">
        <v>51</v>
      </c>
    </row>
    <row r="128" spans="1:1" x14ac:dyDescent="0.25">
      <c r="A128">
        <v>41</v>
      </c>
    </row>
    <row r="129" spans="1:1" x14ac:dyDescent="0.25">
      <c r="A129">
        <v>55</v>
      </c>
    </row>
    <row r="130" spans="1:1" x14ac:dyDescent="0.25">
      <c r="A130">
        <v>53</v>
      </c>
    </row>
    <row r="131" spans="1:1" x14ac:dyDescent="0.25">
      <c r="A131">
        <v>52</v>
      </c>
    </row>
    <row r="132" spans="1:1" x14ac:dyDescent="0.25">
      <c r="A132">
        <v>42</v>
      </c>
    </row>
    <row r="133" spans="1:1" x14ac:dyDescent="0.25">
      <c r="A133">
        <v>46</v>
      </c>
    </row>
    <row r="134" spans="1:1" x14ac:dyDescent="0.25">
      <c r="A134">
        <v>42</v>
      </c>
    </row>
    <row r="135" spans="1:1" x14ac:dyDescent="0.25">
      <c r="A135">
        <v>47</v>
      </c>
    </row>
    <row r="136" spans="1:1" x14ac:dyDescent="0.25">
      <c r="A136">
        <v>46</v>
      </c>
    </row>
    <row r="137" spans="1:1" x14ac:dyDescent="0.25">
      <c r="A137">
        <v>52</v>
      </c>
    </row>
    <row r="138" spans="1:1" x14ac:dyDescent="0.25">
      <c r="A138">
        <v>39</v>
      </c>
    </row>
    <row r="139" spans="1:1" x14ac:dyDescent="0.25">
      <c r="A139">
        <v>47</v>
      </c>
    </row>
    <row r="140" spans="1:1" x14ac:dyDescent="0.25">
      <c r="A140">
        <v>49</v>
      </c>
    </row>
    <row r="141" spans="1:1" x14ac:dyDescent="0.25">
      <c r="A141">
        <v>55</v>
      </c>
    </row>
    <row r="142" spans="1:1" x14ac:dyDescent="0.25">
      <c r="A142">
        <v>38</v>
      </c>
    </row>
    <row r="143" spans="1:1" x14ac:dyDescent="0.25">
      <c r="A143">
        <v>43</v>
      </c>
    </row>
    <row r="144" spans="1:1" x14ac:dyDescent="0.25">
      <c r="A144">
        <v>52</v>
      </c>
    </row>
    <row r="145" spans="1:1" x14ac:dyDescent="0.25">
      <c r="A145">
        <v>39</v>
      </c>
    </row>
    <row r="146" spans="1:1" x14ac:dyDescent="0.25">
      <c r="A146">
        <v>52</v>
      </c>
    </row>
    <row r="147" spans="1:1" x14ac:dyDescent="0.25">
      <c r="A147">
        <v>44</v>
      </c>
    </row>
    <row r="148" spans="1:1" x14ac:dyDescent="0.25">
      <c r="A148">
        <v>58</v>
      </c>
    </row>
    <row r="149" spans="1:1" x14ac:dyDescent="0.25">
      <c r="A149">
        <v>41</v>
      </c>
    </row>
    <row r="150" spans="1:1" x14ac:dyDescent="0.25">
      <c r="A150">
        <v>50</v>
      </c>
    </row>
    <row r="151" spans="1:1" x14ac:dyDescent="0.25">
      <c r="A151">
        <v>43</v>
      </c>
    </row>
    <row r="152" spans="1:1" x14ac:dyDescent="0.25">
      <c r="A152">
        <v>39</v>
      </c>
    </row>
    <row r="153" spans="1:1" x14ac:dyDescent="0.25">
      <c r="A153">
        <v>56</v>
      </c>
    </row>
    <row r="154" spans="1:1" x14ac:dyDescent="0.25">
      <c r="A154">
        <v>46</v>
      </c>
    </row>
    <row r="155" spans="1:1" x14ac:dyDescent="0.25">
      <c r="A155">
        <v>52</v>
      </c>
    </row>
    <row r="156" spans="1:1" x14ac:dyDescent="0.25">
      <c r="A156">
        <v>35</v>
      </c>
    </row>
    <row r="157" spans="1:1" x14ac:dyDescent="0.25">
      <c r="A157">
        <v>46</v>
      </c>
    </row>
    <row r="158" spans="1:1" x14ac:dyDescent="0.25">
      <c r="A158">
        <v>54</v>
      </c>
    </row>
    <row r="159" spans="1:1" x14ac:dyDescent="0.25">
      <c r="A159">
        <v>46</v>
      </c>
    </row>
    <row r="160" spans="1:1" x14ac:dyDescent="0.25">
      <c r="A160">
        <v>58</v>
      </c>
    </row>
    <row r="161" spans="1:1" x14ac:dyDescent="0.25">
      <c r="A161">
        <v>59</v>
      </c>
    </row>
    <row r="162" spans="1:1" x14ac:dyDescent="0.25">
      <c r="A162">
        <v>48</v>
      </c>
    </row>
    <row r="163" spans="1:1" x14ac:dyDescent="0.25">
      <c r="A163">
        <v>44</v>
      </c>
    </row>
    <row r="164" spans="1:1" x14ac:dyDescent="0.25">
      <c r="A164">
        <v>45</v>
      </c>
    </row>
    <row r="165" spans="1:1" x14ac:dyDescent="0.25">
      <c r="A165">
        <v>41</v>
      </c>
    </row>
    <row r="166" spans="1:1" x14ac:dyDescent="0.25">
      <c r="A166">
        <v>48</v>
      </c>
    </row>
    <row r="167" spans="1:1" x14ac:dyDescent="0.25">
      <c r="A167">
        <v>40</v>
      </c>
    </row>
    <row r="168" spans="1:1" x14ac:dyDescent="0.25">
      <c r="A168">
        <v>34</v>
      </c>
    </row>
    <row r="169" spans="1:1" x14ac:dyDescent="0.25">
      <c r="A169">
        <v>54</v>
      </c>
    </row>
    <row r="170" spans="1:1" x14ac:dyDescent="0.25">
      <c r="A170">
        <v>47</v>
      </c>
    </row>
    <row r="171" spans="1:1" x14ac:dyDescent="0.25">
      <c r="A171">
        <v>55</v>
      </c>
    </row>
    <row r="172" spans="1:1" x14ac:dyDescent="0.25">
      <c r="A172">
        <v>34</v>
      </c>
    </row>
    <row r="173" spans="1:1" x14ac:dyDescent="0.25">
      <c r="A173">
        <v>47</v>
      </c>
    </row>
    <row r="174" spans="1:1" x14ac:dyDescent="0.25">
      <c r="A174">
        <v>41</v>
      </c>
    </row>
    <row r="175" spans="1:1" x14ac:dyDescent="0.25">
      <c r="A175">
        <v>49</v>
      </c>
    </row>
    <row r="176" spans="1:1" x14ac:dyDescent="0.25">
      <c r="A176">
        <v>45</v>
      </c>
    </row>
    <row r="177" spans="1:1" x14ac:dyDescent="0.25">
      <c r="A177">
        <v>39</v>
      </c>
    </row>
    <row r="178" spans="1:1" x14ac:dyDescent="0.25">
      <c r="A178">
        <v>47</v>
      </c>
    </row>
    <row r="179" spans="1:1" x14ac:dyDescent="0.25">
      <c r="A179">
        <v>47</v>
      </c>
    </row>
    <row r="180" spans="1:1" x14ac:dyDescent="0.25">
      <c r="A180">
        <v>65</v>
      </c>
    </row>
    <row r="181" spans="1:1" x14ac:dyDescent="0.25">
      <c r="A181">
        <v>47</v>
      </c>
    </row>
    <row r="182" spans="1:1" x14ac:dyDescent="0.25">
      <c r="A182">
        <v>46</v>
      </c>
    </row>
    <row r="183" spans="1:1" x14ac:dyDescent="0.25">
      <c r="A183">
        <v>53</v>
      </c>
    </row>
    <row r="184" spans="1:1" x14ac:dyDescent="0.25">
      <c r="A184">
        <v>42</v>
      </c>
    </row>
    <row r="185" spans="1:1" x14ac:dyDescent="0.25">
      <c r="A185">
        <v>49</v>
      </c>
    </row>
    <row r="186" spans="1:1" x14ac:dyDescent="0.25">
      <c r="A186">
        <v>56</v>
      </c>
    </row>
    <row r="187" spans="1:1" x14ac:dyDescent="0.25">
      <c r="A187">
        <v>60</v>
      </c>
    </row>
    <row r="188" spans="1:1" x14ac:dyDescent="0.25">
      <c r="A188">
        <v>45</v>
      </c>
    </row>
    <row r="189" spans="1:1" x14ac:dyDescent="0.25">
      <c r="A189">
        <v>48</v>
      </c>
    </row>
    <row r="190" spans="1:1" x14ac:dyDescent="0.25">
      <c r="A190">
        <v>38</v>
      </c>
    </row>
    <row r="191" spans="1:1" x14ac:dyDescent="0.25">
      <c r="A191">
        <v>43</v>
      </c>
    </row>
    <row r="192" spans="1:1" x14ac:dyDescent="0.25">
      <c r="A192">
        <v>42</v>
      </c>
    </row>
    <row r="193" spans="1:1" x14ac:dyDescent="0.25">
      <c r="A193">
        <v>42</v>
      </c>
    </row>
    <row r="194" spans="1:1" x14ac:dyDescent="0.25">
      <c r="A194">
        <v>56</v>
      </c>
    </row>
    <row r="195" spans="1:1" x14ac:dyDescent="0.25">
      <c r="A195">
        <v>36</v>
      </c>
    </row>
    <row r="196" spans="1:1" x14ac:dyDescent="0.25">
      <c r="A196">
        <v>54</v>
      </c>
    </row>
    <row r="197" spans="1:1" x14ac:dyDescent="0.25">
      <c r="A197">
        <v>34</v>
      </c>
    </row>
    <row r="198" spans="1:1" x14ac:dyDescent="0.25">
      <c r="A198">
        <v>45</v>
      </c>
    </row>
    <row r="199" spans="1:1" x14ac:dyDescent="0.25">
      <c r="A199">
        <v>38</v>
      </c>
    </row>
    <row r="200" spans="1:1" x14ac:dyDescent="0.25">
      <c r="A200">
        <v>46</v>
      </c>
    </row>
    <row r="201" spans="1:1" x14ac:dyDescent="0.25">
      <c r="A201">
        <v>38</v>
      </c>
    </row>
    <row r="202" spans="1:1" x14ac:dyDescent="0.25">
      <c r="A202">
        <v>43</v>
      </c>
    </row>
    <row r="203" spans="1:1" x14ac:dyDescent="0.25">
      <c r="A203">
        <v>50</v>
      </c>
    </row>
    <row r="204" spans="1:1" x14ac:dyDescent="0.25">
      <c r="A204">
        <v>39</v>
      </c>
    </row>
    <row r="205" spans="1:1" x14ac:dyDescent="0.25">
      <c r="A205">
        <v>44</v>
      </c>
    </row>
    <row r="206" spans="1:1" x14ac:dyDescent="0.25">
      <c r="A206">
        <v>49</v>
      </c>
    </row>
    <row r="207" spans="1:1" x14ac:dyDescent="0.25">
      <c r="A207">
        <v>38</v>
      </c>
    </row>
    <row r="208" spans="1:1" x14ac:dyDescent="0.25">
      <c r="A208">
        <v>54</v>
      </c>
    </row>
    <row r="209" spans="1:1" x14ac:dyDescent="0.25">
      <c r="A209">
        <v>51</v>
      </c>
    </row>
    <row r="210" spans="1:1" x14ac:dyDescent="0.25">
      <c r="A210">
        <v>45</v>
      </c>
    </row>
    <row r="211" spans="1:1" x14ac:dyDescent="0.25">
      <c r="A211">
        <v>43</v>
      </c>
    </row>
    <row r="212" spans="1:1" x14ac:dyDescent="0.25">
      <c r="A212">
        <v>50</v>
      </c>
    </row>
    <row r="213" spans="1:1" x14ac:dyDescent="0.25">
      <c r="A213">
        <v>42</v>
      </c>
    </row>
    <row r="214" spans="1:1" x14ac:dyDescent="0.25">
      <c r="A214">
        <v>36</v>
      </c>
    </row>
    <row r="215" spans="1:1" x14ac:dyDescent="0.25">
      <c r="A215">
        <v>39</v>
      </c>
    </row>
    <row r="216" spans="1:1" x14ac:dyDescent="0.25">
      <c r="A216">
        <v>48</v>
      </c>
    </row>
    <row r="217" spans="1:1" x14ac:dyDescent="0.25">
      <c r="A217">
        <v>58</v>
      </c>
    </row>
    <row r="218" spans="1:1" x14ac:dyDescent="0.25">
      <c r="A218">
        <v>48</v>
      </c>
    </row>
    <row r="219" spans="1:1" x14ac:dyDescent="0.25">
      <c r="A219">
        <v>52</v>
      </c>
    </row>
    <row r="220" spans="1:1" x14ac:dyDescent="0.25">
      <c r="A220">
        <v>42</v>
      </c>
    </row>
    <row r="221" spans="1:1" x14ac:dyDescent="0.25">
      <c r="A221">
        <v>47</v>
      </c>
    </row>
    <row r="222" spans="1:1" x14ac:dyDescent="0.25">
      <c r="A222">
        <v>40</v>
      </c>
    </row>
    <row r="223" spans="1:1" x14ac:dyDescent="0.25">
      <c r="A223">
        <v>51</v>
      </c>
    </row>
    <row r="224" spans="1:1" x14ac:dyDescent="0.25">
      <c r="A224">
        <v>50</v>
      </c>
    </row>
    <row r="225" spans="1:1" x14ac:dyDescent="0.25">
      <c r="A225">
        <v>47</v>
      </c>
    </row>
    <row r="226" spans="1:1" x14ac:dyDescent="0.25">
      <c r="A226">
        <v>47</v>
      </c>
    </row>
    <row r="227" spans="1:1" x14ac:dyDescent="0.25">
      <c r="A227">
        <v>52</v>
      </c>
    </row>
    <row r="228" spans="1:1" x14ac:dyDescent="0.25">
      <c r="A228">
        <v>59</v>
      </c>
    </row>
    <row r="229" spans="1:1" x14ac:dyDescent="0.25">
      <c r="A229">
        <v>55</v>
      </c>
    </row>
    <row r="230" spans="1:1" x14ac:dyDescent="0.25">
      <c r="A230">
        <v>41</v>
      </c>
    </row>
    <row r="231" spans="1:1" x14ac:dyDescent="0.25">
      <c r="A231">
        <v>43</v>
      </c>
    </row>
    <row r="232" spans="1:1" x14ac:dyDescent="0.25">
      <c r="A232">
        <v>58</v>
      </c>
    </row>
    <row r="233" spans="1:1" x14ac:dyDescent="0.25">
      <c r="A233">
        <v>48</v>
      </c>
    </row>
    <row r="234" spans="1:1" x14ac:dyDescent="0.25">
      <c r="A234">
        <v>66</v>
      </c>
    </row>
    <row r="235" spans="1:1" x14ac:dyDescent="0.25">
      <c r="A235">
        <v>52</v>
      </c>
    </row>
    <row r="236" spans="1:1" x14ac:dyDescent="0.25">
      <c r="A236">
        <v>58</v>
      </c>
    </row>
    <row r="237" spans="1:1" x14ac:dyDescent="0.25">
      <c r="A237">
        <v>66</v>
      </c>
    </row>
    <row r="238" spans="1:1" x14ac:dyDescent="0.25">
      <c r="A238">
        <v>58</v>
      </c>
    </row>
    <row r="239" spans="1:1" x14ac:dyDescent="0.25">
      <c r="A239">
        <v>65</v>
      </c>
    </row>
    <row r="240" spans="1:1" x14ac:dyDescent="0.25">
      <c r="A240">
        <v>62</v>
      </c>
    </row>
    <row r="241" spans="1:1" x14ac:dyDescent="0.25">
      <c r="A241">
        <v>61</v>
      </c>
    </row>
    <row r="242" spans="1:1" x14ac:dyDescent="0.25">
      <c r="A242">
        <v>64</v>
      </c>
    </row>
    <row r="243" spans="1:1" x14ac:dyDescent="0.25">
      <c r="A243">
        <v>65</v>
      </c>
    </row>
    <row r="244" spans="1:1" x14ac:dyDescent="0.25">
      <c r="A244">
        <v>51</v>
      </c>
    </row>
    <row r="245" spans="1:1" x14ac:dyDescent="0.25">
      <c r="A245">
        <v>66</v>
      </c>
    </row>
    <row r="246" spans="1:1" x14ac:dyDescent="0.25">
      <c r="A246">
        <v>78</v>
      </c>
    </row>
    <row r="247" spans="1:1" x14ac:dyDescent="0.25">
      <c r="A247">
        <v>69</v>
      </c>
    </row>
    <row r="248" spans="1:1" x14ac:dyDescent="0.25">
      <c r="A248">
        <v>63</v>
      </c>
    </row>
    <row r="249" spans="1:1" x14ac:dyDescent="0.25">
      <c r="A249">
        <v>69</v>
      </c>
    </row>
    <row r="250" spans="1:1" x14ac:dyDescent="0.25">
      <c r="A250">
        <v>86</v>
      </c>
    </row>
    <row r="251" spans="1:1" x14ac:dyDescent="0.25">
      <c r="A251">
        <v>86</v>
      </c>
    </row>
    <row r="252" spans="1:1" x14ac:dyDescent="0.25">
      <c r="A252">
        <v>69</v>
      </c>
    </row>
    <row r="253" spans="1:1" x14ac:dyDescent="0.25">
      <c r="A253">
        <v>64</v>
      </c>
    </row>
    <row r="254" spans="1:1" x14ac:dyDescent="0.25">
      <c r="A254">
        <v>69</v>
      </c>
    </row>
    <row r="255" spans="1:1" x14ac:dyDescent="0.25">
      <c r="A255">
        <v>74</v>
      </c>
    </row>
    <row r="256" spans="1:1" x14ac:dyDescent="0.25">
      <c r="A256">
        <v>74</v>
      </c>
    </row>
    <row r="257" spans="1:1" x14ac:dyDescent="0.25">
      <c r="A257">
        <v>85</v>
      </c>
    </row>
    <row r="258" spans="1:1" x14ac:dyDescent="0.25">
      <c r="A258">
        <v>81</v>
      </c>
    </row>
    <row r="259" spans="1:1" x14ac:dyDescent="0.25">
      <c r="A259">
        <v>82</v>
      </c>
    </row>
    <row r="260" spans="1:1" x14ac:dyDescent="0.25">
      <c r="A260">
        <v>76</v>
      </c>
    </row>
    <row r="261" spans="1:1" x14ac:dyDescent="0.25">
      <c r="A261">
        <v>88</v>
      </c>
    </row>
    <row r="262" spans="1:1" x14ac:dyDescent="0.25">
      <c r="A262">
        <v>80</v>
      </c>
    </row>
    <row r="263" spans="1:1" x14ac:dyDescent="0.25">
      <c r="A263">
        <v>87</v>
      </c>
    </row>
    <row r="264" spans="1:1" x14ac:dyDescent="0.25">
      <c r="A264">
        <v>80</v>
      </c>
    </row>
    <row r="265" spans="1:1" x14ac:dyDescent="0.25">
      <c r="A265">
        <v>101</v>
      </c>
    </row>
    <row r="266" spans="1:1" x14ac:dyDescent="0.25">
      <c r="A266">
        <v>97</v>
      </c>
    </row>
    <row r="267" spans="1:1" x14ac:dyDescent="0.25">
      <c r="A267">
        <v>101</v>
      </c>
    </row>
    <row r="268" spans="1:1" x14ac:dyDescent="0.25">
      <c r="A268">
        <v>82</v>
      </c>
    </row>
    <row r="269" spans="1:1" x14ac:dyDescent="0.25">
      <c r="A269">
        <v>81</v>
      </c>
    </row>
    <row r="270" spans="1:1" x14ac:dyDescent="0.25">
      <c r="A270">
        <v>100</v>
      </c>
    </row>
    <row r="271" spans="1:1" x14ac:dyDescent="0.25">
      <c r="A271">
        <v>104</v>
      </c>
    </row>
    <row r="272" spans="1:1" x14ac:dyDescent="0.25">
      <c r="A272">
        <v>109</v>
      </c>
    </row>
    <row r="273" spans="1:1" x14ac:dyDescent="0.25">
      <c r="A273">
        <v>119</v>
      </c>
    </row>
    <row r="274" spans="1:1" x14ac:dyDescent="0.25">
      <c r="A274">
        <v>91</v>
      </c>
    </row>
    <row r="275" spans="1:1" x14ac:dyDescent="0.25">
      <c r="A275">
        <v>100</v>
      </c>
    </row>
    <row r="276" spans="1:1" x14ac:dyDescent="0.25">
      <c r="A276">
        <v>95</v>
      </c>
    </row>
    <row r="277" spans="1:1" x14ac:dyDescent="0.25">
      <c r="A277">
        <v>91</v>
      </c>
    </row>
    <row r="278" spans="1:1" x14ac:dyDescent="0.25">
      <c r="A278">
        <v>104</v>
      </c>
    </row>
    <row r="279" spans="1:1" x14ac:dyDescent="0.25">
      <c r="A279">
        <v>106</v>
      </c>
    </row>
    <row r="280" spans="1:1" x14ac:dyDescent="0.25">
      <c r="A280">
        <v>123</v>
      </c>
    </row>
    <row r="281" spans="1:1" x14ac:dyDescent="0.25">
      <c r="A281">
        <v>125</v>
      </c>
    </row>
    <row r="282" spans="1:1" x14ac:dyDescent="0.25">
      <c r="A282">
        <v>97</v>
      </c>
    </row>
    <row r="283" spans="1:1" x14ac:dyDescent="0.25">
      <c r="A283">
        <v>122</v>
      </c>
    </row>
    <row r="284" spans="1:1" x14ac:dyDescent="0.25">
      <c r="A284">
        <v>91</v>
      </c>
    </row>
    <row r="285" spans="1:1" x14ac:dyDescent="0.25">
      <c r="A285">
        <v>105</v>
      </c>
    </row>
    <row r="286" spans="1:1" x14ac:dyDescent="0.25">
      <c r="A286">
        <v>104</v>
      </c>
    </row>
    <row r="287" spans="1:1" x14ac:dyDescent="0.25">
      <c r="A287">
        <v>120</v>
      </c>
    </row>
    <row r="288" spans="1:1" x14ac:dyDescent="0.25">
      <c r="A288">
        <v>99</v>
      </c>
    </row>
    <row r="289" spans="1:1" x14ac:dyDescent="0.25">
      <c r="A289">
        <v>108</v>
      </c>
    </row>
    <row r="290" spans="1:1" x14ac:dyDescent="0.25">
      <c r="A290">
        <v>105</v>
      </c>
    </row>
    <row r="291" spans="1:1" x14ac:dyDescent="0.25">
      <c r="A291">
        <v>98</v>
      </c>
    </row>
    <row r="292" spans="1:1" x14ac:dyDescent="0.25">
      <c r="A292">
        <v>114</v>
      </c>
    </row>
    <row r="293" spans="1:1" x14ac:dyDescent="0.25">
      <c r="A293">
        <v>111</v>
      </c>
    </row>
    <row r="294" spans="1:1" x14ac:dyDescent="0.25">
      <c r="A294">
        <v>108</v>
      </c>
    </row>
    <row r="295" spans="1:1" x14ac:dyDescent="0.25">
      <c r="A295">
        <v>123</v>
      </c>
    </row>
    <row r="296" spans="1:1" x14ac:dyDescent="0.25">
      <c r="A296">
        <v>119</v>
      </c>
    </row>
    <row r="297" spans="1:1" x14ac:dyDescent="0.25">
      <c r="A297">
        <v>105</v>
      </c>
    </row>
    <row r="298" spans="1:1" x14ac:dyDescent="0.25">
      <c r="A298">
        <v>111</v>
      </c>
    </row>
    <row r="299" spans="1:1" x14ac:dyDescent="0.25">
      <c r="A299">
        <v>101</v>
      </c>
    </row>
    <row r="300" spans="1:1" x14ac:dyDescent="0.25">
      <c r="A300">
        <v>96</v>
      </c>
    </row>
    <row r="301" spans="1:1" x14ac:dyDescent="0.25">
      <c r="A301">
        <v>100</v>
      </c>
    </row>
    <row r="302" spans="1:1" x14ac:dyDescent="0.25">
      <c r="A302">
        <v>98</v>
      </c>
    </row>
    <row r="303" spans="1:1" x14ac:dyDescent="0.25">
      <c r="A303">
        <v>108</v>
      </c>
    </row>
    <row r="304" spans="1:1" x14ac:dyDescent="0.25">
      <c r="A304">
        <v>109</v>
      </c>
    </row>
    <row r="305" spans="1:1" x14ac:dyDescent="0.25">
      <c r="A305">
        <v>94</v>
      </c>
    </row>
    <row r="306" spans="1:1" x14ac:dyDescent="0.25">
      <c r="A306">
        <v>86</v>
      </c>
    </row>
    <row r="307" spans="1:1" x14ac:dyDescent="0.25">
      <c r="A307">
        <v>73</v>
      </c>
    </row>
    <row r="308" spans="1:1" x14ac:dyDescent="0.25">
      <c r="A308">
        <v>99</v>
      </c>
    </row>
    <row r="309" spans="1:1" x14ac:dyDescent="0.25">
      <c r="A309">
        <v>88</v>
      </c>
    </row>
    <row r="310" spans="1:1" x14ac:dyDescent="0.25">
      <c r="A310">
        <v>80</v>
      </c>
    </row>
    <row r="311" spans="1:1" x14ac:dyDescent="0.25">
      <c r="A311">
        <v>82</v>
      </c>
    </row>
    <row r="312" spans="1:1" x14ac:dyDescent="0.25">
      <c r="A312">
        <v>90</v>
      </c>
    </row>
    <row r="313" spans="1:1" x14ac:dyDescent="0.25">
      <c r="A313">
        <v>83</v>
      </c>
    </row>
    <row r="314" spans="1:1" x14ac:dyDescent="0.25">
      <c r="A314">
        <v>58</v>
      </c>
    </row>
    <row r="315" spans="1:1" x14ac:dyDescent="0.25">
      <c r="A315">
        <v>96</v>
      </c>
    </row>
    <row r="316" spans="1:1" x14ac:dyDescent="0.25">
      <c r="A316">
        <v>68</v>
      </c>
    </row>
    <row r="317" spans="1:1" x14ac:dyDescent="0.25">
      <c r="A317">
        <v>53</v>
      </c>
    </row>
    <row r="318" spans="1:1" x14ac:dyDescent="0.25">
      <c r="A318">
        <v>73</v>
      </c>
    </row>
    <row r="319" spans="1:1" x14ac:dyDescent="0.25">
      <c r="A319">
        <v>72</v>
      </c>
    </row>
    <row r="320" spans="1:1" x14ac:dyDescent="0.25">
      <c r="A320">
        <v>55</v>
      </c>
    </row>
    <row r="321" spans="1:1" x14ac:dyDescent="0.25">
      <c r="A321">
        <v>57</v>
      </c>
    </row>
    <row r="322" spans="1:1" x14ac:dyDescent="0.25">
      <c r="A322">
        <v>61</v>
      </c>
    </row>
    <row r="323" spans="1:1" x14ac:dyDescent="0.25">
      <c r="A323">
        <v>51</v>
      </c>
    </row>
    <row r="324" spans="1:1" x14ac:dyDescent="0.25">
      <c r="A324">
        <v>59</v>
      </c>
    </row>
    <row r="325" spans="1:1" x14ac:dyDescent="0.25">
      <c r="A325">
        <v>47</v>
      </c>
    </row>
    <row r="326" spans="1:1" x14ac:dyDescent="0.25">
      <c r="A326">
        <v>46</v>
      </c>
    </row>
    <row r="327" spans="1:1" x14ac:dyDescent="0.25">
      <c r="A327">
        <v>71</v>
      </c>
    </row>
    <row r="328" spans="1:1" x14ac:dyDescent="0.25">
      <c r="A328">
        <v>73</v>
      </c>
    </row>
    <row r="329" spans="1:1" x14ac:dyDescent="0.25">
      <c r="A329">
        <v>57</v>
      </c>
    </row>
    <row r="330" spans="1:1" x14ac:dyDescent="0.25">
      <c r="A330">
        <v>49</v>
      </c>
    </row>
    <row r="331" spans="1:1" x14ac:dyDescent="0.25">
      <c r="A331">
        <v>55</v>
      </c>
    </row>
    <row r="332" spans="1:1" x14ac:dyDescent="0.25">
      <c r="A332">
        <v>41</v>
      </c>
    </row>
    <row r="333" spans="1:1" x14ac:dyDescent="0.25">
      <c r="A333">
        <v>38</v>
      </c>
    </row>
    <row r="334" spans="1:1" x14ac:dyDescent="0.25">
      <c r="A334">
        <v>38</v>
      </c>
    </row>
    <row r="335" spans="1:1" x14ac:dyDescent="0.25">
      <c r="A335">
        <v>54</v>
      </c>
    </row>
    <row r="336" spans="1:1" x14ac:dyDescent="0.25">
      <c r="A336">
        <v>50</v>
      </c>
    </row>
    <row r="337" spans="1:1" x14ac:dyDescent="0.25">
      <c r="A337">
        <v>49</v>
      </c>
    </row>
    <row r="338" spans="1:1" x14ac:dyDescent="0.25">
      <c r="A338">
        <v>50</v>
      </c>
    </row>
    <row r="339" spans="1:1" x14ac:dyDescent="0.25">
      <c r="A339">
        <v>57</v>
      </c>
    </row>
    <row r="340" spans="1:1" x14ac:dyDescent="0.25">
      <c r="A340">
        <v>48</v>
      </c>
    </row>
    <row r="341" spans="1:1" x14ac:dyDescent="0.25">
      <c r="A341">
        <v>39</v>
      </c>
    </row>
    <row r="342" spans="1:1" x14ac:dyDescent="0.25">
      <c r="A342">
        <v>42</v>
      </c>
    </row>
    <row r="343" spans="1:1" x14ac:dyDescent="0.25">
      <c r="A343">
        <v>44</v>
      </c>
    </row>
    <row r="344" spans="1:1" x14ac:dyDescent="0.25">
      <c r="A344">
        <v>44</v>
      </c>
    </row>
    <row r="345" spans="1:1" x14ac:dyDescent="0.25">
      <c r="A345">
        <v>49</v>
      </c>
    </row>
    <row r="346" spans="1:1" x14ac:dyDescent="0.25">
      <c r="A346">
        <v>49</v>
      </c>
    </row>
    <row r="347" spans="1:1" x14ac:dyDescent="0.25">
      <c r="A347">
        <v>54</v>
      </c>
    </row>
    <row r="348" spans="1:1" x14ac:dyDescent="0.25">
      <c r="A348">
        <v>45</v>
      </c>
    </row>
    <row r="349" spans="1:1" x14ac:dyDescent="0.25">
      <c r="A349">
        <v>33</v>
      </c>
    </row>
    <row r="350" spans="1:1" x14ac:dyDescent="0.25">
      <c r="A350">
        <v>43</v>
      </c>
    </row>
    <row r="351" spans="1:1" x14ac:dyDescent="0.25">
      <c r="A351">
        <v>45</v>
      </c>
    </row>
    <row r="352" spans="1:1" x14ac:dyDescent="0.25">
      <c r="A352">
        <v>39</v>
      </c>
    </row>
    <row r="353" spans="1:1" x14ac:dyDescent="0.25">
      <c r="A353">
        <v>41</v>
      </c>
    </row>
    <row r="354" spans="1:1" x14ac:dyDescent="0.25">
      <c r="A354">
        <v>47</v>
      </c>
    </row>
    <row r="355" spans="1:1" x14ac:dyDescent="0.25">
      <c r="A355">
        <v>40</v>
      </c>
    </row>
    <row r="356" spans="1:1" x14ac:dyDescent="0.25">
      <c r="A356">
        <v>33</v>
      </c>
    </row>
    <row r="357" spans="1:1" x14ac:dyDescent="0.25">
      <c r="A357">
        <v>36</v>
      </c>
    </row>
    <row r="358" spans="1:1" x14ac:dyDescent="0.25">
      <c r="A358">
        <v>40</v>
      </c>
    </row>
    <row r="359" spans="1:1" x14ac:dyDescent="0.25">
      <c r="A359">
        <v>42</v>
      </c>
    </row>
    <row r="360" spans="1:1" x14ac:dyDescent="0.25">
      <c r="A360">
        <v>41</v>
      </c>
    </row>
    <row r="361" spans="1:1" x14ac:dyDescent="0.25">
      <c r="A361">
        <v>56</v>
      </c>
    </row>
    <row r="362" spans="1:1" x14ac:dyDescent="0.25">
      <c r="A362">
        <v>27</v>
      </c>
    </row>
    <row r="363" spans="1:1" x14ac:dyDescent="0.25">
      <c r="A363">
        <v>35</v>
      </c>
    </row>
    <row r="364" spans="1:1" x14ac:dyDescent="0.25">
      <c r="A364">
        <v>42</v>
      </c>
    </row>
    <row r="365" spans="1:1" x14ac:dyDescent="0.25">
      <c r="A365">
        <v>52</v>
      </c>
    </row>
    <row r="366" spans="1:1" x14ac:dyDescent="0.25">
      <c r="A366">
        <v>33</v>
      </c>
    </row>
    <row r="367" spans="1:1" x14ac:dyDescent="0.25">
      <c r="A367">
        <v>41</v>
      </c>
    </row>
    <row r="368" spans="1:1" x14ac:dyDescent="0.25">
      <c r="A368">
        <v>30</v>
      </c>
    </row>
    <row r="369" spans="1:1" x14ac:dyDescent="0.25">
      <c r="A369">
        <v>34</v>
      </c>
    </row>
    <row r="370" spans="1:1" x14ac:dyDescent="0.25">
      <c r="A370">
        <v>39</v>
      </c>
    </row>
    <row r="371" spans="1:1" x14ac:dyDescent="0.25">
      <c r="A371">
        <v>46</v>
      </c>
    </row>
    <row r="372" spans="1:1" x14ac:dyDescent="0.25">
      <c r="A372">
        <v>47</v>
      </c>
    </row>
    <row r="373" spans="1:1" x14ac:dyDescent="0.25">
      <c r="A373">
        <v>51</v>
      </c>
    </row>
    <row r="374" spans="1:1" x14ac:dyDescent="0.25">
      <c r="A374">
        <v>56</v>
      </c>
    </row>
    <row r="375" spans="1:1" x14ac:dyDescent="0.25">
      <c r="A375">
        <v>45</v>
      </c>
    </row>
    <row r="376" spans="1:1" x14ac:dyDescent="0.25">
      <c r="A376">
        <v>41</v>
      </c>
    </row>
    <row r="377" spans="1:1" x14ac:dyDescent="0.25">
      <c r="A377">
        <v>42</v>
      </c>
    </row>
    <row r="378" spans="1:1" x14ac:dyDescent="0.25">
      <c r="A378">
        <v>50</v>
      </c>
    </row>
    <row r="379" spans="1:1" x14ac:dyDescent="0.25">
      <c r="A379">
        <v>35</v>
      </c>
    </row>
    <row r="380" spans="1:1" x14ac:dyDescent="0.25">
      <c r="A380">
        <v>43</v>
      </c>
    </row>
    <row r="381" spans="1:1" x14ac:dyDescent="0.25">
      <c r="A381">
        <v>49</v>
      </c>
    </row>
    <row r="382" spans="1:1" x14ac:dyDescent="0.25">
      <c r="A382">
        <v>37</v>
      </c>
    </row>
    <row r="383" spans="1:1" x14ac:dyDescent="0.25">
      <c r="A383">
        <v>48</v>
      </c>
    </row>
    <row r="384" spans="1:1" x14ac:dyDescent="0.25">
      <c r="A384">
        <v>41</v>
      </c>
    </row>
    <row r="385" spans="1:1" x14ac:dyDescent="0.25">
      <c r="A385">
        <v>29</v>
      </c>
    </row>
    <row r="386" spans="1:1" x14ac:dyDescent="0.25">
      <c r="A386">
        <v>29</v>
      </c>
    </row>
    <row r="387" spans="1:1" x14ac:dyDescent="0.25">
      <c r="A387">
        <v>40</v>
      </c>
    </row>
    <row r="388" spans="1:1" x14ac:dyDescent="0.25">
      <c r="A388">
        <v>48</v>
      </c>
    </row>
    <row r="389" spans="1:1" x14ac:dyDescent="0.25">
      <c r="A389">
        <v>44</v>
      </c>
    </row>
    <row r="390" spans="1:1" x14ac:dyDescent="0.25">
      <c r="A390">
        <v>38</v>
      </c>
    </row>
    <row r="391" spans="1:1" x14ac:dyDescent="0.25">
      <c r="A391">
        <v>38</v>
      </c>
    </row>
    <row r="392" spans="1:1" x14ac:dyDescent="0.25">
      <c r="A392">
        <v>53</v>
      </c>
    </row>
    <row r="393" spans="1:1" x14ac:dyDescent="0.25">
      <c r="A393">
        <v>40</v>
      </c>
    </row>
    <row r="394" spans="1:1" x14ac:dyDescent="0.25">
      <c r="A394">
        <v>38</v>
      </c>
    </row>
    <row r="395" spans="1:1" x14ac:dyDescent="0.25">
      <c r="A395">
        <v>31</v>
      </c>
    </row>
    <row r="396" spans="1:1" x14ac:dyDescent="0.25">
      <c r="A396">
        <v>44</v>
      </c>
    </row>
    <row r="397" spans="1:1" x14ac:dyDescent="0.25">
      <c r="A397">
        <v>44</v>
      </c>
    </row>
    <row r="398" spans="1:1" x14ac:dyDescent="0.25">
      <c r="A398">
        <v>32</v>
      </c>
    </row>
    <row r="399" spans="1:1" x14ac:dyDescent="0.25">
      <c r="A399">
        <v>45</v>
      </c>
    </row>
    <row r="400" spans="1:1" x14ac:dyDescent="0.25">
      <c r="A400">
        <v>48</v>
      </c>
    </row>
    <row r="401" spans="1:1" x14ac:dyDescent="0.25">
      <c r="A401">
        <v>39</v>
      </c>
    </row>
    <row r="402" spans="1:1" x14ac:dyDescent="0.25">
      <c r="A402">
        <v>40</v>
      </c>
    </row>
    <row r="403" spans="1:1" x14ac:dyDescent="0.25">
      <c r="A403">
        <v>41</v>
      </c>
    </row>
    <row r="404" spans="1:1" x14ac:dyDescent="0.25">
      <c r="A404">
        <v>50</v>
      </c>
    </row>
    <row r="405" spans="1:1" x14ac:dyDescent="0.25">
      <c r="A405">
        <v>46</v>
      </c>
    </row>
    <row r="406" spans="1:1" x14ac:dyDescent="0.25">
      <c r="A406">
        <v>43</v>
      </c>
    </row>
    <row r="407" spans="1:1" x14ac:dyDescent="0.25">
      <c r="A407">
        <v>35</v>
      </c>
    </row>
    <row r="408" spans="1:1" x14ac:dyDescent="0.25">
      <c r="A408">
        <v>40</v>
      </c>
    </row>
    <row r="409" spans="1:1" x14ac:dyDescent="0.25">
      <c r="A409">
        <v>26</v>
      </c>
    </row>
    <row r="410" spans="1:1" x14ac:dyDescent="0.25">
      <c r="A410">
        <v>49</v>
      </c>
    </row>
    <row r="411" spans="1:1" x14ac:dyDescent="0.25">
      <c r="A411">
        <v>41</v>
      </c>
    </row>
    <row r="412" spans="1:1" x14ac:dyDescent="0.25">
      <c r="A412">
        <v>55</v>
      </c>
    </row>
    <row r="413" spans="1:1" x14ac:dyDescent="0.25">
      <c r="A413">
        <v>43</v>
      </c>
    </row>
    <row r="414" spans="1:1" x14ac:dyDescent="0.25">
      <c r="A414">
        <v>50</v>
      </c>
    </row>
    <row r="415" spans="1:1" x14ac:dyDescent="0.25">
      <c r="A415">
        <v>38</v>
      </c>
    </row>
    <row r="416" spans="1:1" x14ac:dyDescent="0.25">
      <c r="A416">
        <v>40</v>
      </c>
    </row>
    <row r="417" spans="1:1" x14ac:dyDescent="0.25">
      <c r="A417">
        <v>31</v>
      </c>
    </row>
    <row r="418" spans="1:1" x14ac:dyDescent="0.25">
      <c r="A418">
        <v>45</v>
      </c>
    </row>
    <row r="419" spans="1:1" x14ac:dyDescent="0.25">
      <c r="A419">
        <v>39</v>
      </c>
    </row>
    <row r="420" spans="1:1" x14ac:dyDescent="0.25">
      <c r="A420">
        <v>42</v>
      </c>
    </row>
    <row r="421" spans="1:1" x14ac:dyDescent="0.25">
      <c r="A421">
        <v>30</v>
      </c>
    </row>
    <row r="422" spans="1:1" x14ac:dyDescent="0.25">
      <c r="A422">
        <v>41</v>
      </c>
    </row>
    <row r="423" spans="1:1" x14ac:dyDescent="0.25">
      <c r="A423">
        <v>36</v>
      </c>
    </row>
    <row r="424" spans="1:1" x14ac:dyDescent="0.25">
      <c r="A424">
        <v>60</v>
      </c>
    </row>
    <row r="425" spans="1:1" x14ac:dyDescent="0.25">
      <c r="A425">
        <v>37</v>
      </c>
    </row>
    <row r="426" spans="1:1" x14ac:dyDescent="0.25">
      <c r="A426">
        <v>43</v>
      </c>
    </row>
    <row r="427" spans="1:1" x14ac:dyDescent="0.25">
      <c r="A427">
        <v>42</v>
      </c>
    </row>
    <row r="428" spans="1:1" x14ac:dyDescent="0.25">
      <c r="A428">
        <v>44</v>
      </c>
    </row>
    <row r="429" spans="1:1" x14ac:dyDescent="0.25">
      <c r="A429">
        <v>37</v>
      </c>
    </row>
    <row r="430" spans="1:1" x14ac:dyDescent="0.25">
      <c r="A430">
        <v>49</v>
      </c>
    </row>
    <row r="431" spans="1:1" x14ac:dyDescent="0.25">
      <c r="A431">
        <v>46</v>
      </c>
    </row>
    <row r="432" spans="1:1" x14ac:dyDescent="0.25">
      <c r="A432">
        <v>48</v>
      </c>
    </row>
    <row r="433" spans="1:1" x14ac:dyDescent="0.25">
      <c r="A433">
        <v>33</v>
      </c>
    </row>
    <row r="434" spans="1:1" x14ac:dyDescent="0.25">
      <c r="A434">
        <v>49</v>
      </c>
    </row>
    <row r="435" spans="1:1" x14ac:dyDescent="0.25">
      <c r="A435">
        <v>38</v>
      </c>
    </row>
    <row r="436" spans="1:1" x14ac:dyDescent="0.25">
      <c r="A436">
        <v>47</v>
      </c>
    </row>
    <row r="437" spans="1:1" x14ac:dyDescent="0.25">
      <c r="A437">
        <v>38</v>
      </c>
    </row>
    <row r="438" spans="1:1" x14ac:dyDescent="0.25">
      <c r="A438">
        <v>42</v>
      </c>
    </row>
    <row r="439" spans="1:1" x14ac:dyDescent="0.25">
      <c r="A439">
        <v>45</v>
      </c>
    </row>
    <row r="440" spans="1:1" x14ac:dyDescent="0.25">
      <c r="A440">
        <v>59</v>
      </c>
    </row>
    <row r="441" spans="1:1" x14ac:dyDescent="0.25">
      <c r="A441">
        <v>47</v>
      </c>
    </row>
    <row r="442" spans="1:1" x14ac:dyDescent="0.25">
      <c r="A442">
        <v>52</v>
      </c>
    </row>
    <row r="443" spans="1:1" x14ac:dyDescent="0.25">
      <c r="A443">
        <v>40</v>
      </c>
    </row>
    <row r="444" spans="1:1" x14ac:dyDescent="0.25">
      <c r="A444">
        <v>43</v>
      </c>
    </row>
    <row r="445" spans="1:1" x14ac:dyDescent="0.25">
      <c r="A445">
        <v>37</v>
      </c>
    </row>
    <row r="446" spans="1:1" x14ac:dyDescent="0.25">
      <c r="A446">
        <v>48</v>
      </c>
    </row>
    <row r="447" spans="1:1" x14ac:dyDescent="0.25">
      <c r="A447">
        <v>47</v>
      </c>
    </row>
    <row r="448" spans="1:1" x14ac:dyDescent="0.25">
      <c r="A448">
        <v>33</v>
      </c>
    </row>
    <row r="449" spans="1:1" x14ac:dyDescent="0.25">
      <c r="A449">
        <v>48</v>
      </c>
    </row>
    <row r="450" spans="1:1" x14ac:dyDescent="0.25">
      <c r="A450">
        <v>53</v>
      </c>
    </row>
    <row r="451" spans="1:1" x14ac:dyDescent="0.25">
      <c r="A451">
        <v>44</v>
      </c>
    </row>
    <row r="452" spans="1:1" x14ac:dyDescent="0.25">
      <c r="A452">
        <v>36</v>
      </c>
    </row>
    <row r="453" spans="1:1" x14ac:dyDescent="0.25">
      <c r="A453">
        <v>45</v>
      </c>
    </row>
    <row r="454" spans="1:1" x14ac:dyDescent="0.25">
      <c r="A454">
        <v>54</v>
      </c>
    </row>
    <row r="455" spans="1:1" x14ac:dyDescent="0.25">
      <c r="A455">
        <v>46</v>
      </c>
    </row>
    <row r="456" spans="1:1" x14ac:dyDescent="0.25">
      <c r="A456">
        <v>44</v>
      </c>
    </row>
    <row r="457" spans="1:1" x14ac:dyDescent="0.25">
      <c r="A457">
        <v>40</v>
      </c>
    </row>
    <row r="458" spans="1:1" x14ac:dyDescent="0.25">
      <c r="A458">
        <v>52</v>
      </c>
    </row>
    <row r="459" spans="1:1" x14ac:dyDescent="0.25">
      <c r="A459">
        <v>45</v>
      </c>
    </row>
    <row r="460" spans="1:1" x14ac:dyDescent="0.25">
      <c r="A460">
        <v>50</v>
      </c>
    </row>
    <row r="461" spans="1:1" x14ac:dyDescent="0.25">
      <c r="A461">
        <v>51</v>
      </c>
    </row>
    <row r="462" spans="1:1" x14ac:dyDescent="0.25">
      <c r="A462">
        <v>45</v>
      </c>
    </row>
    <row r="463" spans="1:1" x14ac:dyDescent="0.25">
      <c r="A463">
        <v>48</v>
      </c>
    </row>
    <row r="464" spans="1:1" x14ac:dyDescent="0.25">
      <c r="A464">
        <v>53</v>
      </c>
    </row>
    <row r="465" spans="1:1" x14ac:dyDescent="0.25">
      <c r="A465">
        <v>46</v>
      </c>
    </row>
    <row r="466" spans="1:1" x14ac:dyDescent="0.25">
      <c r="A466">
        <v>51</v>
      </c>
    </row>
    <row r="467" spans="1:1" x14ac:dyDescent="0.25">
      <c r="A467">
        <v>60</v>
      </c>
    </row>
    <row r="468" spans="1:1" x14ac:dyDescent="0.25">
      <c r="A468">
        <v>45</v>
      </c>
    </row>
    <row r="469" spans="1:1" x14ac:dyDescent="0.25">
      <c r="A469">
        <v>58</v>
      </c>
    </row>
    <row r="470" spans="1:1" x14ac:dyDescent="0.25">
      <c r="A470">
        <v>50</v>
      </c>
    </row>
    <row r="471" spans="1:1" x14ac:dyDescent="0.25">
      <c r="A471">
        <v>42</v>
      </c>
    </row>
    <row r="472" spans="1:1" x14ac:dyDescent="0.25">
      <c r="A472">
        <v>42</v>
      </c>
    </row>
    <row r="473" spans="1:1" x14ac:dyDescent="0.25">
      <c r="A473">
        <v>35</v>
      </c>
    </row>
    <row r="474" spans="1:1" x14ac:dyDescent="0.25">
      <c r="A474">
        <v>52</v>
      </c>
    </row>
    <row r="475" spans="1:1" x14ac:dyDescent="0.25">
      <c r="A475">
        <v>43</v>
      </c>
    </row>
    <row r="476" spans="1:1" x14ac:dyDescent="0.25">
      <c r="A476">
        <v>55</v>
      </c>
    </row>
    <row r="477" spans="1:1" x14ac:dyDescent="0.25">
      <c r="A477">
        <v>53</v>
      </c>
    </row>
    <row r="478" spans="1:1" x14ac:dyDescent="0.25">
      <c r="A478">
        <v>36</v>
      </c>
    </row>
    <row r="479" spans="1:1" x14ac:dyDescent="0.25">
      <c r="A479">
        <v>45</v>
      </c>
    </row>
    <row r="480" spans="1:1" x14ac:dyDescent="0.25">
      <c r="A480">
        <v>42</v>
      </c>
    </row>
    <row r="481" spans="1:1" x14ac:dyDescent="0.25">
      <c r="A481">
        <v>42</v>
      </c>
    </row>
    <row r="482" spans="1:1" x14ac:dyDescent="0.25">
      <c r="A482">
        <v>39</v>
      </c>
    </row>
    <row r="483" spans="1:1" x14ac:dyDescent="0.25">
      <c r="A483">
        <v>53</v>
      </c>
    </row>
    <row r="484" spans="1:1" x14ac:dyDescent="0.25">
      <c r="A484">
        <v>47</v>
      </c>
    </row>
    <row r="485" spans="1:1" x14ac:dyDescent="0.25">
      <c r="A485">
        <v>60</v>
      </c>
    </row>
    <row r="486" spans="1:1" x14ac:dyDescent="0.25">
      <c r="A486">
        <v>48</v>
      </c>
    </row>
    <row r="487" spans="1:1" x14ac:dyDescent="0.25">
      <c r="A487">
        <v>43</v>
      </c>
    </row>
    <row r="488" spans="1:1" x14ac:dyDescent="0.25">
      <c r="A488">
        <v>42</v>
      </c>
    </row>
    <row r="489" spans="1:1" x14ac:dyDescent="0.25">
      <c r="A489">
        <v>43</v>
      </c>
    </row>
    <row r="490" spans="1:1" x14ac:dyDescent="0.25">
      <c r="A490">
        <v>43</v>
      </c>
    </row>
    <row r="491" spans="1:1" x14ac:dyDescent="0.25">
      <c r="A491">
        <v>43</v>
      </c>
    </row>
    <row r="492" spans="1:1" x14ac:dyDescent="0.25">
      <c r="A492">
        <v>56</v>
      </c>
    </row>
    <row r="493" spans="1:1" x14ac:dyDescent="0.25">
      <c r="A493">
        <v>41</v>
      </c>
    </row>
    <row r="494" spans="1:1" x14ac:dyDescent="0.25">
      <c r="A494">
        <v>57</v>
      </c>
    </row>
    <row r="495" spans="1:1" x14ac:dyDescent="0.25">
      <c r="A495">
        <v>53</v>
      </c>
    </row>
    <row r="496" spans="1:1" x14ac:dyDescent="0.25">
      <c r="A496">
        <v>59</v>
      </c>
    </row>
    <row r="497" spans="1:1" x14ac:dyDescent="0.25">
      <c r="A497">
        <v>47</v>
      </c>
    </row>
    <row r="498" spans="1:1" x14ac:dyDescent="0.25">
      <c r="A498">
        <v>36</v>
      </c>
    </row>
    <row r="499" spans="1:1" x14ac:dyDescent="0.25">
      <c r="A499">
        <v>46</v>
      </c>
    </row>
    <row r="500" spans="1:1" x14ac:dyDescent="0.25">
      <c r="A500">
        <v>43</v>
      </c>
    </row>
    <row r="501" spans="1:1" x14ac:dyDescent="0.25">
      <c r="A501">
        <v>53</v>
      </c>
    </row>
    <row r="502" spans="1:1" x14ac:dyDescent="0.25">
      <c r="A502">
        <v>37</v>
      </c>
    </row>
    <row r="503" spans="1:1" x14ac:dyDescent="0.25">
      <c r="A503">
        <v>49</v>
      </c>
    </row>
    <row r="504" spans="1:1" x14ac:dyDescent="0.25">
      <c r="A504">
        <v>40</v>
      </c>
    </row>
    <row r="505" spans="1:1" x14ac:dyDescent="0.25">
      <c r="A505">
        <v>45</v>
      </c>
    </row>
    <row r="506" spans="1:1" x14ac:dyDescent="0.25">
      <c r="A506">
        <v>47</v>
      </c>
    </row>
    <row r="507" spans="1:1" x14ac:dyDescent="0.25">
      <c r="A507">
        <v>39</v>
      </c>
    </row>
    <row r="508" spans="1:1" x14ac:dyDescent="0.25">
      <c r="A508">
        <v>54</v>
      </c>
    </row>
    <row r="509" spans="1:1" x14ac:dyDescent="0.25">
      <c r="A509">
        <v>44</v>
      </c>
    </row>
    <row r="510" spans="1:1" x14ac:dyDescent="0.25">
      <c r="A510">
        <v>33</v>
      </c>
    </row>
    <row r="511" spans="1:1" x14ac:dyDescent="0.25">
      <c r="A511">
        <v>53</v>
      </c>
    </row>
    <row r="512" spans="1:1" x14ac:dyDescent="0.25">
      <c r="A512">
        <v>47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A750CR</vt:lpstr>
      <vt:lpstr>Sheet1</vt:lpstr>
      <vt:lpstr>A750CR!A750CR</vt:lpstr>
      <vt:lpstr>A750CR!A945CR.</vt:lpstr>
      <vt:lpstr>A750CR!A968CR.</vt:lpstr>
      <vt:lpstr>A750CR!A994B._1</vt:lpstr>
      <vt:lpstr>A750CR!B014CL._1</vt:lpstr>
      <vt:lpstr>A750CR!B169CL.</vt:lpstr>
      <vt:lpstr>Sheet1!B169CL.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2017-02-19T18:35:08Z</dcterms:modified>
</cp:coreProperties>
</file>